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Šios_darbaknygės" defaultThemeVersion="124226"/>
  <bookViews>
    <workbookView xWindow="0" yWindow="-45" windowWidth="2475" windowHeight="1860" activeTab="2"/>
  </bookViews>
  <sheets>
    <sheet name="priemonės" sheetId="1" r:id="rId1"/>
    <sheet name="šaltiniai" sheetId="5" r:id="rId2"/>
    <sheet name="Vertinimo kriterijai" sheetId="4" r:id="rId3"/>
  </sheets>
  <definedNames>
    <definedName name="_xlnm.Print_Titles" localSheetId="0">priemonės!$4:$6</definedName>
    <definedName name="_xlnm.Print_Titles" localSheetId="2">'Vertinimo kriterijai'!$5:$6</definedName>
  </definedNames>
  <calcPr calcId="125725"/>
</workbook>
</file>

<file path=xl/calcChain.xml><?xml version="1.0" encoding="utf-8"?>
<calcChain xmlns="http://schemas.openxmlformats.org/spreadsheetml/2006/main">
  <c r="N52" i="1"/>
  <c r="M52"/>
  <c r="L52"/>
  <c r="K52"/>
  <c r="J52"/>
  <c r="I52"/>
  <c r="N7" i="5"/>
  <c r="M7"/>
  <c r="L7"/>
  <c r="K7"/>
  <c r="J7"/>
  <c r="I7"/>
  <c r="N9"/>
  <c r="M9"/>
  <c r="L9"/>
  <c r="K9"/>
  <c r="J9"/>
  <c r="I9"/>
  <c r="N22" i="1"/>
  <c r="N23" s="1"/>
  <c r="M22"/>
  <c r="M23" s="1"/>
  <c r="L22"/>
  <c r="L23" s="1"/>
  <c r="K22"/>
  <c r="K23" s="1"/>
  <c r="J22"/>
  <c r="I22"/>
  <c r="I23"/>
  <c r="I8" i="5"/>
  <c r="J8"/>
  <c r="K8"/>
  <c r="L8"/>
  <c r="M8"/>
  <c r="N8"/>
  <c r="I10"/>
  <c r="J10"/>
  <c r="K10"/>
  <c r="L10"/>
  <c r="M10"/>
  <c r="N10"/>
  <c r="I11"/>
  <c r="J11"/>
  <c r="K11"/>
  <c r="L11"/>
  <c r="M11"/>
  <c r="N11"/>
  <c r="I12" i="1"/>
  <c r="I15"/>
  <c r="I24" s="1"/>
  <c r="I55" s="1"/>
  <c r="J12"/>
  <c r="K12"/>
  <c r="K15"/>
  <c r="K24" s="1"/>
  <c r="L12"/>
  <c r="M12"/>
  <c r="N12"/>
  <c r="N15" s="1"/>
  <c r="I14"/>
  <c r="J14"/>
  <c r="J15" s="1"/>
  <c r="J24" s="1"/>
  <c r="K14"/>
  <c r="L14"/>
  <c r="L15" s="1"/>
  <c r="M14"/>
  <c r="N14"/>
  <c r="M15"/>
  <c r="J23"/>
  <c r="I28"/>
  <c r="I31"/>
  <c r="J28"/>
  <c r="J31" s="1"/>
  <c r="K28"/>
  <c r="L28"/>
  <c r="M28"/>
  <c r="N28"/>
  <c r="N31"/>
  <c r="I30"/>
  <c r="J30"/>
  <c r="K30"/>
  <c r="K31" s="1"/>
  <c r="L30"/>
  <c r="M30"/>
  <c r="N30"/>
  <c r="L31"/>
  <c r="L54" s="1"/>
  <c r="M31"/>
  <c r="I35"/>
  <c r="J35"/>
  <c r="J53" s="1"/>
  <c r="K35"/>
  <c r="L35"/>
  <c r="L53"/>
  <c r="M35"/>
  <c r="N35"/>
  <c r="I39"/>
  <c r="I53" s="1"/>
  <c r="I54" s="1"/>
  <c r="J39"/>
  <c r="K39"/>
  <c r="K53" s="1"/>
  <c r="L39"/>
  <c r="M39"/>
  <c r="N39"/>
  <c r="I43"/>
  <c r="J43"/>
  <c r="K43"/>
  <c r="L43"/>
  <c r="M43"/>
  <c r="N43"/>
  <c r="I45"/>
  <c r="J45"/>
  <c r="K45"/>
  <c r="L45"/>
  <c r="M45"/>
  <c r="N45"/>
  <c r="N53" l="1"/>
  <c r="N54" s="1"/>
  <c r="M53"/>
  <c r="M54" s="1"/>
  <c r="M55" s="1"/>
  <c r="M24"/>
  <c r="K55"/>
  <c r="J55"/>
  <c r="K54"/>
  <c r="J54"/>
  <c r="L24"/>
  <c r="L55" s="1"/>
  <c r="N24"/>
  <c r="K6" i="5"/>
  <c r="K14" s="1"/>
  <c r="L6"/>
  <c r="L14" s="1"/>
  <c r="N6"/>
  <c r="N14" s="1"/>
  <c r="J6"/>
  <c r="J14" s="1"/>
  <c r="I6"/>
  <c r="I14" s="1"/>
  <c r="M6"/>
  <c r="M14" s="1"/>
  <c r="N55" i="1" l="1"/>
</calcChain>
</file>

<file path=xl/sharedStrings.xml><?xml version="1.0" encoding="utf-8"?>
<sst xmlns="http://schemas.openxmlformats.org/spreadsheetml/2006/main" count="230" uniqueCount="121">
  <si>
    <t>Programos tikslo kodas</t>
  </si>
  <si>
    <t>Uždavinio kodas</t>
  </si>
  <si>
    <t>Priemonės kodas</t>
  </si>
  <si>
    <t>Priemonės pavadinimas</t>
  </si>
  <si>
    <t>Asignavimų valdytojo kodas</t>
  </si>
  <si>
    <t>Priemonės vykdytojo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</si>
  <si>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</si>
  <si>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</si>
  <si>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</si>
  <si>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</si>
  <si>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</si>
  <si>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</si>
  <si>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</si>
  <si>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</si>
  <si>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 xml:space="preserve">Iš viso  programai: </t>
  </si>
  <si>
    <t>Finansavimo šaltiniai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</si>
  <si>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</si>
  <si>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</si>
  <si>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</si>
  <si>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</si>
  <si>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</si>
  <si>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>188769113</t>
  </si>
  <si>
    <t>SB</t>
  </si>
  <si>
    <t>03</t>
  </si>
  <si>
    <t>04</t>
  </si>
  <si>
    <t>07</t>
  </si>
  <si>
    <t>3.3.</t>
  </si>
  <si>
    <t>Gerinti asmens sveikatos priežiūros įstaigų teikiamų paslaugų kokybę ir prieinamumą.</t>
  </si>
  <si>
    <t>3.3</t>
  </si>
  <si>
    <t>Dantų protezavimo išlaidų nustatytų kategorijų gyventojams kompensavimas</t>
  </si>
  <si>
    <t xml:space="preserve">E-sveikata sistemos programos parengimas ir įdiegimas sveikatos priežiūros įstaigose
</t>
  </si>
  <si>
    <t>ES</t>
  </si>
  <si>
    <t>301618682</t>
  </si>
  <si>
    <t>SB(AA)</t>
  </si>
  <si>
    <t xml:space="preserve">01 Sveikatos apsaugos programa  </t>
  </si>
  <si>
    <t>01 Strateginis tikslas. Sukurti saugią socialinę aplinką, teikiant kokybiškas socialinės paramos, švietimo, turizmo, sporto, kultūros ir sveikatos apsaugos paslaugas</t>
  </si>
  <si>
    <t xml:space="preserve">Funkcinės klasifikacijos kodas </t>
  </si>
  <si>
    <t>Nustatytų grupių gyventojų asmens sveikatos priežiūros paslaugų finansavimas</t>
  </si>
  <si>
    <t>SB(SP)</t>
  </si>
  <si>
    <t>TIKSLAI, UŽDAVINIAI, VERTINIMO KRITERIJAI IR JŲ REIKŠMĖS</t>
  </si>
  <si>
    <t>Vertinimo kriterijaus kodas</t>
  </si>
  <si>
    <t>Vertinimo kriterijų reikšmės</t>
  </si>
  <si>
    <t>R-01-01-01-01</t>
  </si>
  <si>
    <t>R-01-01-01-02</t>
  </si>
  <si>
    <t>P-01-01-01-01-01</t>
  </si>
  <si>
    <t>P-01-01-01-01-02</t>
  </si>
  <si>
    <t>Aplinkos triukšmo matavimų skaičius, vnt.</t>
  </si>
  <si>
    <t>R-01-01-01-03</t>
  </si>
  <si>
    <t>SVEIKATOS APSAUGOS PROGRAMOS (01)</t>
  </si>
  <si>
    <t xml:space="preserve">SVEIKATOS APSAUGOS PROGRAMOS (NR.01) TIKSLAI, UŽDAVINIAI, PRIEMONĖS IR  ASIGNAVIMAI                                                                                                                </t>
  </si>
  <si>
    <t>R-01-01-02-01</t>
  </si>
  <si>
    <t>R-01-01-02-02</t>
  </si>
  <si>
    <t>P-01-01-02-01-01</t>
  </si>
  <si>
    <t>P-01-01-02-02-01</t>
  </si>
  <si>
    <t>Aplinkos tyrimų, atitikusių higienos normos reikalavimus, dalis nuo visų aplinkos tyrimų, proc.</t>
  </si>
  <si>
    <t xml:space="preserve">Greitosios medicinos pagalbos paslaugų kokybės gerinimas
</t>
  </si>
  <si>
    <t xml:space="preserve"> Pirminės asmens sveikatos priežiūros paslaugų prieinamumo ir kokybės gerinimas
</t>
  </si>
  <si>
    <t>Parengtų ir įgyvendintų savivaldybės sveikatinimo priemonių skaičius, vnt.</t>
  </si>
  <si>
    <t>01.01.01 Stiprinti ir kryptingai plėtoti visuomenės sveikatos priežiūros veiklą</t>
  </si>
  <si>
    <t>01.01.02 Modernizuoti ir optimizuoti asmens sveikatos priežiūros sistemos infrastruktūrą bei gerinti paslaugų kokybę</t>
  </si>
  <si>
    <t>01.01.02-01 Remti asmens sveikatos priežiūrą nustatytų kategorijų žmonėms</t>
  </si>
  <si>
    <t>Asmenų, prisirašiusių prie individualių pirminės asmens sveikatos priežiūros įstaigų, dalis nuo visų savivaldybės gyventojų, proc.</t>
  </si>
  <si>
    <t>Savivaldybės sveikatinimo priemonių parengimas ir vykdymas</t>
  </si>
  <si>
    <t>05</t>
  </si>
  <si>
    <t>165803535</t>
  </si>
  <si>
    <t>165803154</t>
  </si>
  <si>
    <t>165842157</t>
  </si>
  <si>
    <t>Marijampolės savivaldybės visuomenės sveikatos rėmimo specialiosios programos įgyvendinimas ir aplinkos kokybės priežiūros vykdymas</t>
  </si>
  <si>
    <t xml:space="preserve">Organizuoti savivaldybės sveikatinimo priemonių rengimą ir įgyvendinimą </t>
  </si>
  <si>
    <t xml:space="preserve">Savivaldybės visuomenės sveikatos priežiūros užtikrinimas
</t>
  </si>
  <si>
    <t>P-01-01-01-01-03</t>
  </si>
  <si>
    <t>01.01.01-01 Organizuoti savivaldybės sveikatinimo priemonių rengimą ir įgyvendinimą</t>
  </si>
  <si>
    <t>01.01.01-02 Užtikrinti efektyvias visuomenės sveikatos priežiūros paslaugas</t>
  </si>
  <si>
    <t>P-01-01-01-02-01</t>
  </si>
  <si>
    <t>P-01-01-01-02-02</t>
  </si>
  <si>
    <t>P-01-01-01-02-03</t>
  </si>
  <si>
    <t>01.01.02-02 Gerinti asmens sveikatos priežiūros įstaigų teikiamų paslaugų kokybę ir prieinamumą</t>
  </si>
  <si>
    <t>P-01-01-02-02-02</t>
  </si>
  <si>
    <t>P-01-01-02-02-03</t>
  </si>
  <si>
    <t>Užtikrinti efektyvias visuomenės sveikatos priežiūros paslaugas</t>
  </si>
  <si>
    <t>Stiprinti ir kryptingai plėtoti visuomenės sveikatos priežiūros veiklą</t>
  </si>
  <si>
    <t>Modernizuoti ir optimizuoti asmens sveikatos priežiūros sistemos infrastruktūrą bei gerinti paslaugų kokybę</t>
  </si>
  <si>
    <t>Remti asmens sveikatos priežiūrą nustatytų kategorijų žmonėms</t>
  </si>
  <si>
    <t xml:space="preserve">turtui įsigyti </t>
  </si>
  <si>
    <t>2018 m.</t>
  </si>
  <si>
    <t>Tikslų, uždavinių vertinimo kriterijų pavadinimai ir mato vienetai</t>
  </si>
  <si>
    <t xml:space="preserve">Duomenų  šaltinis </t>
  </si>
  <si>
    <t>Tūkst. Eur</t>
  </si>
  <si>
    <t>Surinktų visuomenės sveikatos rodiklių dalis nuo nustatyto privalomo surinkti duomenų skaičiaus, proc.</t>
  </si>
  <si>
    <t>Gyventojų, kuriems suteikta dantų protezavimo paslauga, skaičius, asmenys</t>
  </si>
  <si>
    <t>Valstybinių prevencinių programų plano vykdymas, proc.</t>
  </si>
  <si>
    <t>Skubaus iškvietimo laiko, atitinkančio nustatytas normas, skaičius, proc. (mieste iki 15 min./kaime iki 25 min.)</t>
  </si>
  <si>
    <r>
      <t xml:space="preserve">Savivaldybės biudžeto lėšos </t>
    </r>
    <r>
      <rPr>
        <b/>
        <sz val="9"/>
        <rFont val="Times New Roman"/>
        <family val="1"/>
        <charset val="186"/>
      </rPr>
      <t>SB</t>
    </r>
  </si>
  <si>
    <r>
      <t xml:space="preserve">Įstaigų pajamos už suteiktas paslaugas </t>
    </r>
    <r>
      <rPr>
        <b/>
        <sz val="9"/>
        <rFont val="Times New Roman"/>
        <family val="1"/>
      </rPr>
      <t>SB(SP)</t>
    </r>
  </si>
  <si>
    <r>
      <t xml:space="preserve">Savivaldybės aplinkos apsaugos rėmimo specialiosios programos lėšos </t>
    </r>
    <r>
      <rPr>
        <b/>
        <sz val="9"/>
        <rFont val="Times New Roman"/>
        <family val="1"/>
      </rPr>
      <t>SB(AA)</t>
    </r>
  </si>
  <si>
    <t>Marijampolės savivaldybės visuomenės sveikatos biuro organizuotų sveikatinimo renginių skaičius, 1000 gyventojų</t>
  </si>
  <si>
    <t>Savivaldybės gydytojo tarnyba</t>
  </si>
  <si>
    <t>Finansuotų sveikatinimo projektų dalis nuo visų pateiktų, proc.</t>
  </si>
  <si>
    <t>Marijampolės savivaldybės visuomenės sveikatos biuro organizuotuose sveikatinimo renginiuose dalyvavusių asmenų skaičius tenkantis 1000 gyventojų</t>
  </si>
  <si>
    <t xml:space="preserve">Marijampolės savivaldybėsvisuomenės sveikatos biuras </t>
  </si>
  <si>
    <t>Atliktų maudyklų vandens tyrimų skaičius, vnt.</t>
  </si>
  <si>
    <t>Ugdymo įstaigose organizuotų sveikatinimo renginių dalyvių skaičius, (1000 mokinių)</t>
  </si>
  <si>
    <t>Dienos stacionaro atvejų skaičius, vnt.</t>
  </si>
  <si>
    <t>Valstybinėse prevencinėse programose dalyvavusių asmenų skaičius</t>
  </si>
  <si>
    <t xml:space="preserve">Stacionarinių slaugos ir pirminio lygio asmens sveikatos priežiūros paslaugų kokybės gerinimas
</t>
  </si>
  <si>
    <t xml:space="preserve">Antrinio lygio ambulatorinių ir stacionarinių asmens sveikatos priežiūros paslaugų kokybės gerinimas ir šių įstaigų projektų finansavimas:
</t>
  </si>
  <si>
    <t xml:space="preserve">Tūkst. Eur
</t>
  </si>
  <si>
    <t>2019 m.</t>
  </si>
  <si>
    <t xml:space="preserve"> 2018-2020 M. MARIJAMPOLĖS SAVIVALDYBĖS</t>
  </si>
  <si>
    <t>2018-ųjų metų asignavimų planas</t>
  </si>
  <si>
    <t>Numatomi 2019- ųjų metų asignavimai</t>
  </si>
  <si>
    <t>Numatomi 2020-ųjų metų asignavimai</t>
  </si>
  <si>
    <t>Numatomi 2020 -ųjų metų asignavimai</t>
  </si>
  <si>
    <t>2020 m.</t>
  </si>
  <si>
    <t>Specialistų ruošimas Marijampolės ligoninėje: abdominalinio chirurgo ruošimas</t>
  </si>
  <si>
    <t>Antrinio lygio ambulatorinių ir stacionarinių asmens sveikatos priežiūros paslaugų kokybės gerinimas VšĮ Marijampolės ligoninėje</t>
  </si>
  <si>
    <t>Ankstyvos onkologinių ligų diagnostikos ir lėtinių neinfekcinių ligų profilaktikos programos finansavimas</t>
  </si>
  <si>
    <t>Marijampolės savivaldybės visuomenės sveikatos biuro visuomenės sveikatos priežiūros programos finansavimas</t>
  </si>
  <si>
    <t>VšĮ Marijampolės pirminės sveikatos priežiūros centro projektų finansavimas</t>
  </si>
  <si>
    <t>Erkinio encefalito profilaktikos programos finansavimas</t>
  </si>
  <si>
    <t>Valstybės biudžeto specialiosios tikslinės dotacijos lėšos SB(VB)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</si>
</sst>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Arial"/>
      <family val="2"/>
      <charset val="186"/>
    </font>
    <font>
      <b/>
      <sz val="12"/>
      <name val="Times New Roman"/>
      <family val="1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color indexed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4">
    <xf numFmtId="0" fontId="0" fillId="0" borderId="0" xfId="0"/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3" fillId="0" borderId="0" xfId="0" applyFont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0" fillId="0" borderId="0" xfId="0" applyFill="1"/>
    <xf numFmtId="0" fontId="1" fillId="0" borderId="0" xfId="0" applyFont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/>
    </xf>
    <xf numFmtId="49" fontId="5" fillId="4" borderId="2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  <xf numFmtId="0" fontId="2" fillId="5" borderId="5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top" wrapText="1"/>
    </xf>
    <xf numFmtId="0" fontId="14" fillId="3" borderId="6" xfId="0" applyFont="1" applyFill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2" fillId="0" borderId="6" xfId="0" applyFont="1" applyBorder="1"/>
    <xf numFmtId="0" fontId="14" fillId="4" borderId="6" xfId="0" applyFont="1" applyFill="1" applyBorder="1" applyAlignment="1">
      <alignment vertical="top" wrapText="1"/>
    </xf>
    <xf numFmtId="49" fontId="5" fillId="3" borderId="7" xfId="0" applyNumberFormat="1" applyFont="1" applyFill="1" applyBorder="1" applyAlignment="1">
      <alignment horizontal="center" vertical="top"/>
    </xf>
    <xf numFmtId="0" fontId="12" fillId="0" borderId="6" xfId="0" applyFont="1" applyBorder="1" applyAlignment="1">
      <alignment horizontal="justify" vertical="top" wrapText="1"/>
    </xf>
    <xf numFmtId="49" fontId="5" fillId="3" borderId="8" xfId="0" applyNumberFormat="1" applyFont="1" applyFill="1" applyBorder="1" applyAlignment="1">
      <alignment horizontal="center" vertical="top"/>
    </xf>
    <xf numFmtId="49" fontId="5" fillId="4" borderId="9" xfId="0" applyNumberFormat="1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vertical="top" wrapText="1"/>
    </xf>
    <xf numFmtId="0" fontId="14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top"/>
    </xf>
    <xf numFmtId="49" fontId="4" fillId="3" borderId="13" xfId="0" applyNumberFormat="1" applyFont="1" applyFill="1" applyBorder="1" applyAlignment="1">
      <alignment horizontal="center" vertical="top" wrapText="1"/>
    </xf>
    <xf numFmtId="49" fontId="4" fillId="3" borderId="14" xfId="0" applyNumberFormat="1" applyFont="1" applyFill="1" applyBorder="1" applyAlignment="1">
      <alignment horizontal="center" vertical="top"/>
    </xf>
    <xf numFmtId="49" fontId="4" fillId="4" borderId="15" xfId="0" applyNumberFormat="1" applyFont="1" applyFill="1" applyBorder="1" applyAlignment="1">
      <alignment horizontal="center" vertical="top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5" xfId="0" applyFont="1" applyFill="1" applyBorder="1" applyAlignment="1">
      <alignment horizontal="center" vertical="center" textRotation="90" wrapText="1"/>
    </xf>
    <xf numFmtId="0" fontId="0" fillId="0" borderId="6" xfId="0" applyBorder="1"/>
    <xf numFmtId="0" fontId="12" fillId="0" borderId="6" xfId="0" applyFont="1" applyFill="1" applyBorder="1" applyAlignment="1">
      <alignment horizontal="center" vertical="top" wrapText="1"/>
    </xf>
    <xf numFmtId="0" fontId="17" fillId="0" borderId="0" xfId="0" applyFont="1" applyFill="1"/>
    <xf numFmtId="0" fontId="13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horizontal="left" vertical="top" wrapText="1"/>
    </xf>
    <xf numFmtId="0" fontId="13" fillId="0" borderId="6" xfId="0" applyFont="1" applyBorder="1" applyAlignment="1">
      <alignment wrapText="1"/>
    </xf>
    <xf numFmtId="164" fontId="13" fillId="0" borderId="6" xfId="0" applyNumberFormat="1" applyFont="1" applyFill="1" applyBorder="1"/>
    <xf numFmtId="164" fontId="13" fillId="0" borderId="16" xfId="0" applyNumberFormat="1" applyFont="1" applyBorder="1"/>
    <xf numFmtId="0" fontId="13" fillId="0" borderId="16" xfId="0" applyFont="1" applyBorder="1"/>
    <xf numFmtId="0" fontId="20" fillId="0" borderId="16" xfId="0" applyFont="1" applyBorder="1" applyAlignment="1">
      <alignment vertical="top"/>
    </xf>
    <xf numFmtId="0" fontId="13" fillId="0" borderId="17" xfId="0" applyFont="1" applyBorder="1"/>
    <xf numFmtId="0" fontId="13" fillId="0" borderId="11" xfId="0" applyFont="1" applyBorder="1"/>
    <xf numFmtId="0" fontId="20" fillId="0" borderId="11" xfId="0" applyFont="1" applyBorder="1" applyAlignment="1">
      <alignment vertical="top"/>
    </xf>
    <xf numFmtId="0" fontId="13" fillId="0" borderId="18" xfId="0" applyFont="1" applyBorder="1"/>
    <xf numFmtId="164" fontId="10" fillId="5" borderId="19" xfId="0" applyNumberFormat="1" applyFont="1" applyFill="1" applyBorder="1"/>
    <xf numFmtId="164" fontId="13" fillId="0" borderId="17" xfId="0" applyNumberFormat="1" applyFont="1" applyBorder="1"/>
    <xf numFmtId="164" fontId="13" fillId="0" borderId="15" xfId="0" applyNumberFormat="1" applyFont="1" applyBorder="1"/>
    <xf numFmtId="164" fontId="13" fillId="0" borderId="20" xfId="0" applyNumberFormat="1" applyFont="1" applyBorder="1"/>
    <xf numFmtId="164" fontId="10" fillId="5" borderId="21" xfId="0" applyNumberFormat="1" applyFont="1" applyFill="1" applyBorder="1"/>
    <xf numFmtId="0" fontId="2" fillId="5" borderId="24" xfId="0" applyFont="1" applyFill="1" applyBorder="1" applyAlignment="1">
      <alignment horizontal="center" vertical="top"/>
    </xf>
    <xf numFmtId="49" fontId="3" fillId="0" borderId="6" xfId="0" applyNumberFormat="1" applyFont="1" applyBorder="1" applyAlignment="1">
      <alignment vertical="top" wrapText="1"/>
    </xf>
    <xf numFmtId="49" fontId="6" fillId="0" borderId="6" xfId="0" applyNumberFormat="1" applyFont="1" applyBorder="1" applyAlignment="1">
      <alignment vertical="top"/>
    </xf>
    <xf numFmtId="49" fontId="3" fillId="0" borderId="25" xfId="0" applyNumberFormat="1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2" fillId="5" borderId="5" xfId="0" applyFont="1" applyFill="1" applyBorder="1" applyAlignment="1">
      <alignment horizontal="center" vertical="center"/>
    </xf>
    <xf numFmtId="164" fontId="10" fillId="6" borderId="2" xfId="0" applyNumberFormat="1" applyFont="1" applyFill="1" applyBorder="1"/>
    <xf numFmtId="164" fontId="10" fillId="6" borderId="26" xfId="0" applyNumberFormat="1" applyFont="1" applyFill="1" applyBorder="1"/>
    <xf numFmtId="0" fontId="10" fillId="6" borderId="19" xfId="0" applyFont="1" applyFill="1" applyBorder="1"/>
    <xf numFmtId="0" fontId="10" fillId="6" borderId="21" xfId="0" applyFont="1" applyFill="1" applyBorder="1"/>
    <xf numFmtId="0" fontId="10" fillId="0" borderId="16" xfId="0" applyFont="1" applyFill="1" applyBorder="1" applyAlignment="1">
      <alignment horizontal="left" vertical="top" wrapText="1"/>
    </xf>
    <xf numFmtId="0" fontId="2" fillId="5" borderId="27" xfId="0" applyFont="1" applyFill="1" applyBorder="1" applyAlignment="1">
      <alignment horizontal="center" vertical="top"/>
    </xf>
    <xf numFmtId="49" fontId="3" fillId="0" borderId="16" xfId="0" applyNumberFormat="1" applyFont="1" applyBorder="1" applyAlignment="1">
      <alignment vertical="top" wrapText="1"/>
    </xf>
    <xf numFmtId="49" fontId="6" fillId="0" borderId="16" xfId="0" applyNumberFormat="1" applyFont="1" applyBorder="1" applyAlignment="1">
      <alignment vertical="top"/>
    </xf>
    <xf numFmtId="49" fontId="3" fillId="0" borderId="17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164" fontId="1" fillId="0" borderId="28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29" xfId="0" applyNumberFormat="1" applyFont="1" applyFill="1" applyBorder="1" applyAlignment="1">
      <alignment horizontal="center" vertical="center" wrapText="1"/>
    </xf>
    <xf numFmtId="164" fontId="2" fillId="5" borderId="30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164" fontId="2" fillId="5" borderId="18" xfId="0" applyNumberFormat="1" applyFont="1" applyFill="1" applyBorder="1" applyAlignment="1">
      <alignment horizontal="center" vertical="center"/>
    </xf>
    <xf numFmtId="164" fontId="2" fillId="5" borderId="31" xfId="0" applyNumberFormat="1" applyFont="1" applyFill="1" applyBorder="1" applyAlignment="1">
      <alignment horizontal="center" vertical="center"/>
    </xf>
    <xf numFmtId="164" fontId="2" fillId="5" borderId="32" xfId="0" applyNumberFormat="1" applyFont="1" applyFill="1" applyBorder="1" applyAlignment="1">
      <alignment horizontal="center" vertical="center"/>
    </xf>
    <xf numFmtId="164" fontId="1" fillId="0" borderId="33" xfId="0" applyNumberFormat="1" applyFont="1" applyFill="1" applyBorder="1" applyAlignment="1">
      <alignment horizontal="center" vertical="center"/>
    </xf>
    <xf numFmtId="164" fontId="1" fillId="0" borderId="34" xfId="0" applyNumberFormat="1" applyFont="1" applyFill="1" applyBorder="1" applyAlignment="1">
      <alignment horizontal="center" vertical="center"/>
    </xf>
    <xf numFmtId="164" fontId="1" fillId="0" borderId="35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5" xfId="0" applyNumberFormat="1" applyFont="1" applyFill="1" applyBorder="1" applyAlignment="1">
      <alignment horizontal="center" vertical="center"/>
    </xf>
    <xf numFmtId="164" fontId="2" fillId="5" borderId="20" xfId="0" applyNumberFormat="1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64" fontId="2" fillId="4" borderId="37" xfId="0" applyNumberFormat="1" applyFont="1" applyFill="1" applyBorder="1" applyAlignment="1">
      <alignment horizontal="center" vertical="center"/>
    </xf>
    <xf numFmtId="164" fontId="2" fillId="4" borderId="38" xfId="0" applyNumberFormat="1" applyFont="1" applyFill="1" applyBorder="1" applyAlignment="1">
      <alignment horizontal="center" vertical="center"/>
    </xf>
    <xf numFmtId="164" fontId="2" fillId="4" borderId="39" xfId="0" applyNumberFormat="1" applyFont="1" applyFill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164" fontId="1" fillId="0" borderId="35" xfId="0" applyNumberFormat="1" applyFont="1" applyBorder="1" applyAlignment="1">
      <alignment horizontal="center" vertical="center"/>
    </xf>
    <xf numFmtId="164" fontId="1" fillId="2" borderId="40" xfId="0" applyNumberFormat="1" applyFont="1" applyFill="1" applyBorder="1" applyAlignment="1">
      <alignment horizontal="center" vertical="center" wrapText="1"/>
    </xf>
    <xf numFmtId="164" fontId="1" fillId="2" borderId="36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41" xfId="0" applyNumberFormat="1" applyFont="1" applyFill="1" applyBorder="1" applyAlignment="1">
      <alignment horizontal="center" vertical="center" wrapText="1"/>
    </xf>
    <xf numFmtId="164" fontId="2" fillId="5" borderId="42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164" fontId="2" fillId="4" borderId="21" xfId="0" applyNumberFormat="1" applyFont="1" applyFill="1" applyBorder="1" applyAlignment="1">
      <alignment horizontal="center" vertical="center"/>
    </xf>
    <xf numFmtId="164" fontId="2" fillId="4" borderId="43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top"/>
    </xf>
    <xf numFmtId="164" fontId="2" fillId="3" borderId="9" xfId="0" applyNumberFormat="1" applyFont="1" applyFill="1" applyBorder="1" applyAlignment="1">
      <alignment horizontal="center" vertical="top"/>
    </xf>
    <xf numFmtId="164" fontId="2" fillId="3" borderId="37" xfId="0" applyNumberFormat="1" applyFont="1" applyFill="1" applyBorder="1" applyAlignment="1">
      <alignment horizontal="center" vertical="top"/>
    </xf>
    <xf numFmtId="164" fontId="2" fillId="3" borderId="44" xfId="0" applyNumberFormat="1" applyFont="1" applyFill="1" applyBorder="1" applyAlignment="1">
      <alignment horizontal="center" vertical="top"/>
    </xf>
    <xf numFmtId="164" fontId="2" fillId="3" borderId="38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/>
    </xf>
    <xf numFmtId="164" fontId="2" fillId="5" borderId="45" xfId="0" applyNumberFormat="1" applyFont="1" applyFill="1" applyBorder="1" applyAlignment="1">
      <alignment horizontal="center" vertical="center"/>
    </xf>
    <xf numFmtId="164" fontId="1" fillId="0" borderId="46" xfId="0" applyNumberFormat="1" applyFont="1" applyFill="1" applyBorder="1" applyAlignment="1">
      <alignment horizontal="center" vertical="center"/>
    </xf>
    <xf numFmtId="164" fontId="1" fillId="0" borderId="47" xfId="0" applyNumberFormat="1" applyFont="1" applyFill="1" applyBorder="1" applyAlignment="1">
      <alignment horizontal="center" vertical="center"/>
    </xf>
    <xf numFmtId="164" fontId="1" fillId="0" borderId="47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 wrapText="1"/>
    </xf>
    <xf numFmtId="164" fontId="1" fillId="2" borderId="49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2" borderId="51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/>
    </xf>
    <xf numFmtId="164" fontId="1" fillId="0" borderId="52" xfId="0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/>
    </xf>
    <xf numFmtId="164" fontId="2" fillId="4" borderId="45" xfId="0" applyNumberFormat="1" applyFont="1" applyFill="1" applyBorder="1" applyAlignment="1">
      <alignment horizontal="center" vertical="center"/>
    </xf>
    <xf numFmtId="164" fontId="2" fillId="3" borderId="54" xfId="0" applyNumberFormat="1" applyFont="1" applyFill="1" applyBorder="1" applyAlignment="1">
      <alignment horizontal="center" vertical="top"/>
    </xf>
    <xf numFmtId="164" fontId="2" fillId="6" borderId="1" xfId="0" applyNumberFormat="1" applyFont="1" applyFill="1" applyBorder="1" applyAlignment="1">
      <alignment horizontal="center" vertical="top"/>
    </xf>
    <xf numFmtId="164" fontId="2" fillId="6" borderId="19" xfId="0" applyNumberFormat="1" applyFont="1" applyFill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164" fontId="2" fillId="6" borderId="24" xfId="0" applyNumberFormat="1" applyFont="1" applyFill="1" applyBorder="1" applyAlignment="1">
      <alignment horizontal="center" vertical="top"/>
    </xf>
    <xf numFmtId="164" fontId="2" fillId="6" borderId="32" xfId="0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top" wrapText="1"/>
    </xf>
    <xf numFmtId="1" fontId="12" fillId="0" borderId="6" xfId="0" applyNumberFormat="1" applyFont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164" fontId="12" fillId="0" borderId="6" xfId="0" applyNumberFormat="1" applyFont="1" applyBorder="1" applyAlignment="1">
      <alignment horizontal="right" vertical="center" wrapText="1"/>
    </xf>
    <xf numFmtId="1" fontId="12" fillId="0" borderId="6" xfId="0" applyNumberFormat="1" applyFont="1" applyBorder="1" applyAlignment="1">
      <alignment horizontal="right" vertical="center"/>
    </xf>
    <xf numFmtId="0" fontId="12" fillId="0" borderId="6" xfId="0" applyNumberFormat="1" applyFont="1" applyBorder="1" applyAlignment="1">
      <alignment horizontal="right" vertical="center"/>
    </xf>
    <xf numFmtId="0" fontId="13" fillId="0" borderId="15" xfId="0" applyFont="1" applyFill="1" applyBorder="1" applyAlignment="1">
      <alignment horizontal="left" vertical="top" wrapText="1"/>
    </xf>
    <xf numFmtId="164" fontId="22" fillId="0" borderId="6" xfId="0" applyNumberFormat="1" applyFont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 vertical="center"/>
    </xf>
    <xf numFmtId="164" fontId="1" fillId="0" borderId="29" xfId="0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center"/>
    </xf>
    <xf numFmtId="164" fontId="13" fillId="0" borderId="47" xfId="0" applyNumberFormat="1" applyFont="1" applyBorder="1"/>
    <xf numFmtId="49" fontId="5" fillId="3" borderId="46" xfId="0" applyNumberFormat="1" applyFont="1" applyFill="1" applyBorder="1" applyAlignment="1">
      <alignment horizontal="center" vertical="top"/>
    </xf>
    <xf numFmtId="49" fontId="5" fillId="0" borderId="15" xfId="0" applyNumberFormat="1" applyFont="1" applyBorder="1" applyAlignment="1">
      <alignment horizontal="center" vertical="top"/>
    </xf>
    <xf numFmtId="49" fontId="3" fillId="0" borderId="15" xfId="0" applyNumberFormat="1" applyFont="1" applyBorder="1" applyAlignment="1">
      <alignment horizontal="center" vertical="top"/>
    </xf>
    <xf numFmtId="49" fontId="3" fillId="0" borderId="56" xfId="0" applyNumberFormat="1" applyFont="1" applyBorder="1" applyAlignment="1">
      <alignment horizontal="center" vertical="top"/>
    </xf>
    <xf numFmtId="49" fontId="5" fillId="3" borderId="46" xfId="0" applyNumberFormat="1" applyFont="1" applyFill="1" applyBorder="1" applyAlignment="1">
      <alignment horizontal="center" vertical="top"/>
    </xf>
    <xf numFmtId="49" fontId="3" fillId="0" borderId="47" xfId="0" applyNumberFormat="1" applyFont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5" fillId="0" borderId="47" xfId="0" applyNumberFormat="1" applyFont="1" applyBorder="1" applyAlignment="1">
      <alignment horizontal="center" vertical="top"/>
    </xf>
    <xf numFmtId="49" fontId="5" fillId="3" borderId="46" xfId="0" applyNumberFormat="1" applyFont="1" applyFill="1" applyBorder="1" applyAlignment="1">
      <alignment horizontal="center" vertical="top"/>
    </xf>
    <xf numFmtId="164" fontId="1" fillId="0" borderId="25" xfId="0" applyNumberFormat="1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horizontal="center" vertical="top"/>
    </xf>
    <xf numFmtId="164" fontId="2" fillId="5" borderId="13" xfId="0" applyNumberFormat="1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center" vertical="center"/>
    </xf>
    <xf numFmtId="164" fontId="2" fillId="5" borderId="25" xfId="0" applyNumberFormat="1" applyFont="1" applyFill="1" applyBorder="1" applyAlignment="1">
      <alignment horizontal="center" vertical="center"/>
    </xf>
    <xf numFmtId="164" fontId="2" fillId="5" borderId="51" xfId="0" applyNumberFormat="1" applyFont="1" applyFill="1" applyBorder="1" applyAlignment="1">
      <alignment horizontal="center" vertical="center"/>
    </xf>
    <xf numFmtId="164" fontId="2" fillId="5" borderId="41" xfId="0" applyNumberFormat="1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top"/>
    </xf>
    <xf numFmtId="164" fontId="1" fillId="0" borderId="64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top"/>
    </xf>
    <xf numFmtId="164" fontId="2" fillId="5" borderId="63" xfId="0" applyNumberFormat="1" applyFont="1" applyFill="1" applyBorder="1" applyAlignment="1">
      <alignment horizontal="center" vertical="center"/>
    </xf>
    <xf numFmtId="49" fontId="5" fillId="4" borderId="55" xfId="0" applyNumberFormat="1" applyFont="1" applyFill="1" applyBorder="1" applyAlignment="1">
      <alignment horizontal="center" vertical="top"/>
    </xf>
    <xf numFmtId="0" fontId="1" fillId="0" borderId="51" xfId="0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/>
    </xf>
    <xf numFmtId="49" fontId="3" fillId="0" borderId="16" xfId="0" applyNumberFormat="1" applyFont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164" fontId="1" fillId="0" borderId="65" xfId="0" applyNumberFormat="1" applyFont="1" applyFill="1" applyBorder="1" applyAlignment="1">
      <alignment horizontal="center" vertical="center"/>
    </xf>
    <xf numFmtId="164" fontId="1" fillId="0" borderId="6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5" fillId="3" borderId="33" xfId="0" applyNumberFormat="1" applyFont="1" applyFill="1" applyBorder="1" applyAlignment="1">
      <alignment horizontal="center" vertical="top"/>
    </xf>
    <xf numFmtId="49" fontId="5" fillId="3" borderId="14" xfId="0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47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25" xfId="0" applyNumberFormat="1" applyFont="1" applyBorder="1" applyAlignment="1">
      <alignment horizontal="center" vertical="top"/>
    </xf>
    <xf numFmtId="49" fontId="3" fillId="0" borderId="48" xfId="0" applyNumberFormat="1" applyFont="1" applyBorder="1" applyAlignment="1">
      <alignment horizontal="center" vertical="top"/>
    </xf>
    <xf numFmtId="0" fontId="21" fillId="0" borderId="20" xfId="0" applyFont="1" applyBorder="1" applyAlignment="1">
      <alignment horizontal="center" vertical="top"/>
    </xf>
    <xf numFmtId="49" fontId="5" fillId="4" borderId="34" xfId="0" applyNumberFormat="1" applyFont="1" applyFill="1" applyBorder="1" applyAlignment="1">
      <alignment horizontal="center" vertical="top"/>
    </xf>
    <xf numFmtId="49" fontId="5" fillId="4" borderId="6" xfId="0" applyNumberFormat="1" applyFont="1" applyFill="1" applyBorder="1" applyAlignment="1">
      <alignment horizontal="center" vertical="top"/>
    </xf>
    <xf numFmtId="0" fontId="1" fillId="0" borderId="3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19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left" vertical="top" wrapText="1"/>
    </xf>
    <xf numFmtId="49" fontId="3" fillId="0" borderId="35" xfId="0" applyNumberFormat="1" applyFont="1" applyBorder="1" applyAlignment="1">
      <alignment horizontal="center" vertical="top"/>
    </xf>
    <xf numFmtId="49" fontId="3" fillId="0" borderId="34" xfId="0" applyNumberFormat="1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3" fillId="0" borderId="50" xfId="0" applyFont="1" applyBorder="1" applyAlignment="1">
      <alignment horizontal="center" vertical="top"/>
    </xf>
    <xf numFmtId="0" fontId="13" fillId="0" borderId="49" xfId="0" applyFont="1" applyBorder="1" applyAlignment="1">
      <alignment horizontal="center" vertical="top"/>
    </xf>
    <xf numFmtId="0" fontId="13" fillId="0" borderId="29" xfId="0" applyFont="1" applyBorder="1" applyAlignment="1">
      <alignment horizontal="center" vertical="top"/>
    </xf>
    <xf numFmtId="49" fontId="6" fillId="0" borderId="34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5" fillId="3" borderId="30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21" fillId="0" borderId="15" xfId="0" applyFont="1" applyBorder="1" applyAlignment="1">
      <alignment horizontal="center" vertical="top"/>
    </xf>
    <xf numFmtId="49" fontId="5" fillId="4" borderId="16" xfId="0" applyNumberFormat="1" applyFont="1" applyFill="1" applyBorder="1" applyAlignment="1">
      <alignment horizontal="center" vertical="top"/>
    </xf>
    <xf numFmtId="49" fontId="5" fillId="0" borderId="34" xfId="0" applyNumberFormat="1" applyFont="1" applyBorder="1" applyAlignment="1">
      <alignment horizontal="center" vertical="top"/>
    </xf>
    <xf numFmtId="49" fontId="5" fillId="0" borderId="15" xfId="0" applyNumberFormat="1" applyFont="1" applyBorder="1" applyAlignment="1">
      <alignment horizontal="center" vertical="top"/>
    </xf>
    <xf numFmtId="49" fontId="5" fillId="4" borderId="15" xfId="0" applyNumberFormat="1" applyFont="1" applyFill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49" fontId="5" fillId="0" borderId="47" xfId="0" applyNumberFormat="1" applyFont="1" applyBorder="1" applyAlignment="1">
      <alignment horizontal="center" vertical="top"/>
    </xf>
    <xf numFmtId="49" fontId="5" fillId="3" borderId="46" xfId="0" applyNumberFormat="1" applyFont="1" applyFill="1" applyBorder="1" applyAlignment="1">
      <alignment horizontal="center" vertical="top"/>
    </xf>
    <xf numFmtId="49" fontId="5" fillId="3" borderId="28" xfId="0" applyNumberFormat="1" applyFont="1" applyFill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wrapText="1"/>
    </xf>
    <xf numFmtId="0" fontId="7" fillId="0" borderId="34" xfId="0" applyNumberFormat="1" applyFont="1" applyBorder="1" applyAlignment="1">
      <alignment horizontal="center" vertical="center" textRotation="90" wrapText="1"/>
    </xf>
    <xf numFmtId="0" fontId="7" fillId="0" borderId="6" xfId="0" applyNumberFormat="1" applyFont="1" applyBorder="1" applyAlignment="1">
      <alignment horizontal="center" vertical="center" textRotation="90" wrapText="1"/>
    </xf>
    <xf numFmtId="0" fontId="7" fillId="0" borderId="11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60" xfId="0" applyNumberFormat="1" applyFont="1" applyBorder="1" applyAlignment="1">
      <alignment vertical="top" wrapText="1"/>
    </xf>
    <xf numFmtId="49" fontId="5" fillId="4" borderId="9" xfId="0" applyNumberFormat="1" applyFont="1" applyFill="1" applyBorder="1" applyAlignment="1">
      <alignment horizontal="right" vertical="top"/>
    </xf>
    <xf numFmtId="49" fontId="5" fillId="4" borderId="19" xfId="0" applyNumberFormat="1" applyFont="1" applyFill="1" applyBorder="1" applyAlignment="1">
      <alignment horizontal="right" vertical="top"/>
    </xf>
    <xf numFmtId="49" fontId="3" fillId="0" borderId="18" xfId="0" applyNumberFormat="1" applyFont="1" applyBorder="1" applyAlignment="1">
      <alignment horizontal="center" vertical="top"/>
    </xf>
    <xf numFmtId="49" fontId="3" fillId="0" borderId="20" xfId="0" applyNumberFormat="1" applyFont="1" applyBorder="1" applyAlignment="1">
      <alignment horizontal="center" vertical="top"/>
    </xf>
    <xf numFmtId="49" fontId="4" fillId="6" borderId="57" xfId="0" applyNumberFormat="1" applyFont="1" applyFill="1" applyBorder="1" applyAlignment="1">
      <alignment horizontal="right" vertical="top"/>
    </xf>
    <xf numFmtId="49" fontId="6" fillId="0" borderId="6" xfId="0" applyNumberFormat="1" applyFont="1" applyBorder="1" applyAlignment="1">
      <alignment horizontal="center" vertical="top"/>
    </xf>
    <xf numFmtId="0" fontId="4" fillId="4" borderId="61" xfId="0" applyFont="1" applyFill="1" applyBorder="1" applyAlignment="1">
      <alignment horizontal="left" vertical="top" wrapText="1"/>
    </xf>
    <xf numFmtId="0" fontId="4" fillId="4" borderId="60" xfId="0" applyFont="1" applyFill="1" applyBorder="1" applyAlignment="1">
      <alignment horizontal="left" vertical="top" wrapText="1"/>
    </xf>
    <xf numFmtId="0" fontId="4" fillId="4" borderId="57" xfId="0" applyFont="1" applyFill="1" applyBorder="1" applyAlignment="1">
      <alignment horizontal="left" vertical="top" wrapText="1"/>
    </xf>
    <xf numFmtId="0" fontId="4" fillId="4" borderId="58" xfId="0" applyFont="1" applyFill="1" applyBorder="1" applyAlignment="1">
      <alignment horizontal="left" vertical="top" wrapText="1"/>
    </xf>
    <xf numFmtId="0" fontId="4" fillId="4" borderId="39" xfId="0" applyFont="1" applyFill="1" applyBorder="1" applyAlignment="1">
      <alignment horizontal="left" vertical="top" wrapText="1"/>
    </xf>
    <xf numFmtId="49" fontId="3" fillId="0" borderId="15" xfId="0" applyNumberFormat="1" applyFont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/>
    </xf>
    <xf numFmtId="49" fontId="2" fillId="3" borderId="19" xfId="0" applyNumberFormat="1" applyFont="1" applyFill="1" applyBorder="1" applyAlignment="1">
      <alignment horizontal="right" vertical="top"/>
    </xf>
    <xf numFmtId="49" fontId="2" fillId="3" borderId="59" xfId="0" applyNumberFormat="1" applyFont="1" applyFill="1" applyBorder="1" applyAlignment="1">
      <alignment horizontal="right" vertical="top"/>
    </xf>
    <xf numFmtId="49" fontId="3" fillId="0" borderId="16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4" fillId="4" borderId="15" xfId="0" applyFont="1" applyFill="1" applyBorder="1" applyAlignment="1">
      <alignment horizontal="left" vertical="top" wrapText="1"/>
    </xf>
    <xf numFmtId="0" fontId="4" fillId="4" borderId="20" xfId="0" applyFont="1" applyFill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center" vertical="top"/>
    </xf>
    <xf numFmtId="0" fontId="13" fillId="0" borderId="2" xfId="0" applyFont="1" applyFill="1" applyBorder="1" applyAlignment="1">
      <alignment horizontal="left" vertical="top" wrapText="1"/>
    </xf>
    <xf numFmtId="49" fontId="5" fillId="4" borderId="11" xfId="0" applyNumberFormat="1" applyFont="1" applyFill="1" applyBorder="1" applyAlignment="1">
      <alignment horizontal="center" vertical="top"/>
    </xf>
    <xf numFmtId="0" fontId="13" fillId="0" borderId="11" xfId="0" applyFont="1" applyFill="1" applyBorder="1" applyAlignment="1">
      <alignment horizontal="left" vertical="top" wrapText="1"/>
    </xf>
    <xf numFmtId="0" fontId="13" fillId="0" borderId="47" xfId="0" applyFont="1" applyFill="1" applyBorder="1" applyAlignment="1">
      <alignment horizontal="left" vertical="top" wrapText="1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49" fontId="5" fillId="3" borderId="7" xfId="0" applyNumberFormat="1" applyFont="1" applyFill="1" applyBorder="1" applyAlignment="1">
      <alignment horizontal="center" vertical="top"/>
    </xf>
    <xf numFmtId="49" fontId="5" fillId="3" borderId="8" xfId="0" applyNumberFormat="1" applyFont="1" applyFill="1" applyBorder="1" applyAlignment="1">
      <alignment horizontal="center" vertical="top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49" fontId="3" fillId="0" borderId="34" xfId="0" applyNumberFormat="1" applyFont="1" applyBorder="1" applyAlignment="1">
      <alignment horizontal="center" vertical="top"/>
    </xf>
    <xf numFmtId="0" fontId="10" fillId="0" borderId="35" xfId="0" applyFont="1" applyBorder="1" applyAlignment="1">
      <alignment horizontal="center" vertical="center" textRotation="90" wrapText="1"/>
    </xf>
    <xf numFmtId="0" fontId="10" fillId="0" borderId="25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34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1" fillId="0" borderId="16" xfId="0" applyFont="1" applyFill="1" applyBorder="1" applyAlignment="1">
      <alignment horizontal="left" vertical="top" wrapText="1"/>
    </xf>
    <xf numFmtId="49" fontId="4" fillId="7" borderId="33" xfId="0" applyNumberFormat="1" applyFont="1" applyFill="1" applyBorder="1" applyAlignment="1">
      <alignment horizontal="left" vertical="top" wrapText="1"/>
    </xf>
    <xf numFmtId="49" fontId="4" fillId="7" borderId="34" xfId="0" applyNumberFormat="1" applyFont="1" applyFill="1" applyBorder="1" applyAlignment="1">
      <alignment horizontal="left" vertical="top" wrapText="1"/>
    </xf>
    <xf numFmtId="49" fontId="4" fillId="7" borderId="35" xfId="0" applyNumberFormat="1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left" vertical="top" wrapText="1"/>
    </xf>
    <xf numFmtId="0" fontId="4" fillId="6" borderId="2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/>
    </xf>
    <xf numFmtId="0" fontId="4" fillId="3" borderId="25" xfId="0" applyFont="1" applyFill="1" applyBorder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5" fillId="4" borderId="59" xfId="0" applyNumberFormat="1" applyFont="1" applyFill="1" applyBorder="1" applyAlignment="1">
      <alignment horizontal="right" vertical="top"/>
    </xf>
    <xf numFmtId="49" fontId="5" fillId="4" borderId="57" xfId="0" applyNumberFormat="1" applyFont="1" applyFill="1" applyBorder="1" applyAlignment="1">
      <alignment horizontal="right" vertical="top"/>
    </xf>
    <xf numFmtId="49" fontId="5" fillId="4" borderId="39" xfId="0" applyNumberFormat="1" applyFont="1" applyFill="1" applyBorder="1" applyAlignment="1">
      <alignment horizontal="right" vertical="top"/>
    </xf>
    <xf numFmtId="0" fontId="1" fillId="0" borderId="58" xfId="0" applyFont="1" applyBorder="1" applyAlignment="1">
      <alignment horizontal="right" vertical="top"/>
    </xf>
    <xf numFmtId="49" fontId="5" fillId="4" borderId="2" xfId="0" applyNumberFormat="1" applyFont="1" applyFill="1" applyBorder="1" applyAlignment="1">
      <alignment horizontal="center" vertical="top"/>
    </xf>
    <xf numFmtId="49" fontId="5" fillId="4" borderId="9" xfId="0" applyNumberFormat="1" applyFont="1" applyFill="1" applyBorder="1" applyAlignment="1">
      <alignment horizontal="center" vertical="top"/>
    </xf>
    <xf numFmtId="49" fontId="6" fillId="0" borderId="11" xfId="0" applyNumberFormat="1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0" fontId="4" fillId="3" borderId="57" xfId="0" applyFont="1" applyFill="1" applyBorder="1" applyAlignment="1">
      <alignment horizontal="left" vertical="top"/>
    </xf>
    <xf numFmtId="0" fontId="4" fillId="3" borderId="58" xfId="0" applyFont="1" applyFill="1" applyBorder="1" applyAlignment="1">
      <alignment horizontal="left" vertical="top"/>
    </xf>
    <xf numFmtId="0" fontId="4" fillId="3" borderId="39" xfId="0" applyFont="1" applyFill="1" applyBorder="1" applyAlignment="1">
      <alignment horizontal="left" vertical="top"/>
    </xf>
    <xf numFmtId="49" fontId="5" fillId="4" borderId="47" xfId="0" applyNumberFormat="1" applyFont="1" applyFill="1" applyBorder="1" applyAlignment="1">
      <alignment horizontal="center" vertical="top"/>
    </xf>
    <xf numFmtId="49" fontId="3" fillId="0" borderId="47" xfId="0" applyNumberFormat="1" applyFont="1" applyBorder="1" applyAlignment="1">
      <alignment horizontal="center" vertical="top"/>
    </xf>
    <xf numFmtId="0" fontId="5" fillId="5" borderId="54" xfId="0" applyFont="1" applyFill="1" applyBorder="1" applyAlignment="1">
      <alignment horizontal="right" vertical="top" wrapText="1"/>
    </xf>
    <xf numFmtId="0" fontId="5" fillId="5" borderId="57" xfId="0" applyFont="1" applyFill="1" applyBorder="1" applyAlignment="1">
      <alignment horizontal="right" vertical="top" wrapText="1"/>
    </xf>
    <xf numFmtId="0" fontId="5" fillId="5" borderId="44" xfId="0" applyFont="1" applyFill="1" applyBorder="1" applyAlignment="1">
      <alignment horizontal="right" vertical="top" wrapText="1"/>
    </xf>
    <xf numFmtId="0" fontId="5" fillId="6" borderId="62" xfId="0" applyFont="1" applyFill="1" applyBorder="1" applyAlignment="1">
      <alignment horizontal="right" vertical="top" wrapText="1"/>
    </xf>
    <xf numFmtId="0" fontId="5" fillId="6" borderId="60" xfId="0" applyFont="1" applyFill="1" applyBorder="1" applyAlignment="1">
      <alignment horizontal="right" vertical="top" wrapText="1"/>
    </xf>
    <xf numFmtId="0" fontId="5" fillId="6" borderId="43" xfId="0" applyFont="1" applyFill="1" applyBorder="1" applyAlignment="1">
      <alignment horizontal="right" vertical="top" wrapText="1"/>
    </xf>
    <xf numFmtId="0" fontId="7" fillId="0" borderId="28" xfId="0" applyFont="1" applyBorder="1" applyAlignment="1">
      <alignment horizontal="right" vertical="top"/>
    </xf>
    <xf numFmtId="0" fontId="7" fillId="0" borderId="16" xfId="0" applyFont="1" applyBorder="1" applyAlignment="1">
      <alignment horizontal="right" vertical="top"/>
    </xf>
    <xf numFmtId="0" fontId="7" fillId="0" borderId="14" xfId="0" applyFont="1" applyBorder="1" applyAlignment="1">
      <alignment horizontal="right" vertical="top"/>
    </xf>
    <xf numFmtId="0" fontId="7" fillId="0" borderId="15" xfId="0" applyFont="1" applyBorder="1" applyAlignment="1">
      <alignment horizontal="right" vertical="top"/>
    </xf>
    <xf numFmtId="0" fontId="5" fillId="6" borderId="1" xfId="0" applyFont="1" applyFill="1" applyBorder="1" applyAlignment="1">
      <alignment horizontal="right" vertical="top" wrapText="1"/>
    </xf>
    <xf numFmtId="0" fontId="5" fillId="6" borderId="19" xfId="0" applyFont="1" applyFill="1" applyBorder="1" applyAlignment="1">
      <alignment horizontal="right" vertical="top" wrapText="1"/>
    </xf>
    <xf numFmtId="0" fontId="7" fillId="0" borderId="23" xfId="0" applyFont="1" applyFill="1" applyBorder="1" applyAlignment="1">
      <alignment horizontal="right" vertical="top" wrapText="1"/>
    </xf>
    <xf numFmtId="0" fontId="17" fillId="0" borderId="51" xfId="0" applyFont="1" applyBorder="1" applyAlignment="1">
      <alignment horizontal="right" vertical="top" wrapText="1"/>
    </xf>
    <xf numFmtId="0" fontId="17" fillId="0" borderId="63" xfId="0" applyFont="1" applyBorder="1" applyAlignment="1">
      <alignment horizontal="right" vertical="top" wrapText="1"/>
    </xf>
    <xf numFmtId="0" fontId="3" fillId="0" borderId="30" xfId="0" applyFont="1" applyBorder="1" applyAlignment="1">
      <alignment horizontal="right" vertical="top"/>
    </xf>
    <xf numFmtId="0" fontId="3" fillId="0" borderId="11" xfId="0" applyFont="1" applyBorder="1" applyAlignment="1">
      <alignment horizontal="right" vertical="top"/>
    </xf>
    <xf numFmtId="0" fontId="3" fillId="0" borderId="22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3" fillId="0" borderId="64" xfId="0" applyFont="1" applyBorder="1" applyAlignment="1">
      <alignment horizontal="right" vertical="top"/>
    </xf>
    <xf numFmtId="0" fontId="7" fillId="0" borderId="23" xfId="0" applyFont="1" applyBorder="1" applyAlignment="1">
      <alignment horizontal="right" vertical="top"/>
    </xf>
    <xf numFmtId="0" fontId="0" fillId="0" borderId="51" xfId="0" applyBorder="1" applyAlignment="1">
      <alignment horizontal="right" vertical="top"/>
    </xf>
    <xf numFmtId="0" fontId="0" fillId="0" borderId="63" xfId="0" applyBorder="1" applyAlignment="1">
      <alignment horizontal="right" vertical="top"/>
    </xf>
    <xf numFmtId="0" fontId="11" fillId="0" borderId="15" xfId="0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textRotation="90" wrapText="1"/>
    </xf>
    <xf numFmtId="0" fontId="7" fillId="0" borderId="15" xfId="0" applyFont="1" applyFill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49" fontId="9" fillId="0" borderId="0" xfId="0" applyNumberFormat="1" applyFont="1" applyFill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11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47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8" fillId="0" borderId="11" xfId="0" applyFont="1" applyFill="1" applyBorder="1" applyAlignment="1">
      <alignment horizontal="left" vertical="top" wrapText="1"/>
    </xf>
    <xf numFmtId="0" fontId="18" fillId="0" borderId="47" xfId="0" applyFont="1" applyFill="1" applyBorder="1" applyAlignment="1">
      <alignment horizontal="left" vertical="top" wrapText="1"/>
    </xf>
    <xf numFmtId="0" fontId="18" fillId="0" borderId="16" xfId="0" applyFont="1" applyFill="1" applyBorder="1" applyAlignment="1">
      <alignment horizontal="left" vertical="top" wrapText="1"/>
    </xf>
  </cellXfs>
  <cellStyles count="1"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apas1"/>
  <dimension ref="A1:AJ56"/>
  <sheetViews>
    <sheetView view="pageLayout" topLeftCell="A46" zoomScaleNormal="100" workbookViewId="0">
      <selection activeCell="L59" sqref="L59"/>
    </sheetView>
  </sheetViews>
  <sheetFormatPr defaultRowHeight="11.25"/>
  <cols>
    <col min="1" max="1" width="3.7109375" style="2" customWidth="1"/>
    <col min="2" max="3" width="2.5703125" style="2" customWidth="1"/>
    <col min="4" max="4" width="41.5703125" style="2" customWidth="1"/>
    <col min="5" max="5" width="3.7109375" style="2" customWidth="1"/>
    <col min="6" max="6" width="7.85546875" style="3" customWidth="1"/>
    <col min="7" max="7" width="8.85546875" style="2" customWidth="1"/>
    <col min="8" max="8" width="8" style="4" customWidth="1"/>
    <col min="9" max="9" width="7.5703125" style="2" customWidth="1"/>
    <col min="10" max="10" width="7.140625" style="2" customWidth="1"/>
    <col min="11" max="11" width="7.28515625" style="2" customWidth="1"/>
    <col min="12" max="12" width="6.42578125" style="2" customWidth="1"/>
    <col min="13" max="13" width="7.42578125" style="2" customWidth="1"/>
    <col min="14" max="14" width="7.28515625" style="2" customWidth="1"/>
    <col min="15" max="16384" width="9.140625" style="1"/>
  </cols>
  <sheetData>
    <row r="1" spans="1:19" ht="16.5" customHeight="1">
      <c r="A1" s="277" t="s">
        <v>108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S1" s="8"/>
    </row>
    <row r="2" spans="1:19" ht="19.5" customHeight="1">
      <c r="A2" s="299" t="s">
        <v>49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</row>
    <row r="3" spans="1:19" ht="15" customHeight="1" thickBot="1">
      <c r="M3" s="304" t="s">
        <v>87</v>
      </c>
      <c r="N3" s="304"/>
    </row>
    <row r="4" spans="1:19" ht="36.75" customHeight="1">
      <c r="A4" s="310" t="s">
        <v>0</v>
      </c>
      <c r="B4" s="238" t="s">
        <v>1</v>
      </c>
      <c r="C4" s="238" t="s">
        <v>2</v>
      </c>
      <c r="D4" s="246" t="s">
        <v>3</v>
      </c>
      <c r="E4" s="238" t="s">
        <v>36</v>
      </c>
      <c r="F4" s="242" t="s">
        <v>4</v>
      </c>
      <c r="G4" s="238" t="s">
        <v>5</v>
      </c>
      <c r="H4" s="238" t="s">
        <v>6</v>
      </c>
      <c r="I4" s="241" t="s">
        <v>109</v>
      </c>
      <c r="J4" s="241"/>
      <c r="K4" s="241"/>
      <c r="L4" s="241"/>
      <c r="M4" s="287" t="s">
        <v>110</v>
      </c>
      <c r="N4" s="284" t="s">
        <v>111</v>
      </c>
    </row>
    <row r="5" spans="1:19" ht="15" customHeight="1">
      <c r="A5" s="311"/>
      <c r="B5" s="239"/>
      <c r="C5" s="239"/>
      <c r="D5" s="247"/>
      <c r="E5" s="239"/>
      <c r="F5" s="243"/>
      <c r="G5" s="239"/>
      <c r="H5" s="239"/>
      <c r="I5" s="281" t="s">
        <v>7</v>
      </c>
      <c r="J5" s="245" t="s">
        <v>8</v>
      </c>
      <c r="K5" s="245"/>
      <c r="L5" s="249" t="s">
        <v>83</v>
      </c>
      <c r="M5" s="288"/>
      <c r="N5" s="285"/>
    </row>
    <row r="6" spans="1:19" ht="94.5" customHeight="1" thickBot="1">
      <c r="A6" s="312"/>
      <c r="B6" s="240"/>
      <c r="C6" s="240"/>
      <c r="D6" s="248"/>
      <c r="E6" s="240"/>
      <c r="F6" s="244"/>
      <c r="G6" s="240"/>
      <c r="H6" s="240"/>
      <c r="I6" s="282"/>
      <c r="J6" s="35" t="s">
        <v>7</v>
      </c>
      <c r="K6" s="36" t="s">
        <v>16</v>
      </c>
      <c r="L6" s="250"/>
      <c r="M6" s="289"/>
      <c r="N6" s="286"/>
    </row>
    <row r="7" spans="1:19" ht="32.25" customHeight="1">
      <c r="A7" s="291" t="s">
        <v>35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3"/>
    </row>
    <row r="8" spans="1:19" ht="17.25" customHeight="1">
      <c r="A8" s="294" t="s">
        <v>34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6"/>
      <c r="P8" s="8"/>
    </row>
    <row r="9" spans="1:19" ht="17.25" customHeight="1">
      <c r="A9" s="38" t="s">
        <v>9</v>
      </c>
      <c r="B9" s="297" t="s">
        <v>80</v>
      </c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8"/>
    </row>
    <row r="10" spans="1:19" ht="15.75" customHeight="1" thickBot="1">
      <c r="A10" s="39" t="s">
        <v>9</v>
      </c>
      <c r="B10" s="40" t="s">
        <v>9</v>
      </c>
      <c r="C10" s="270" t="s">
        <v>68</v>
      </c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1"/>
    </row>
    <row r="11" spans="1:19" ht="14.25" customHeight="1">
      <c r="A11" s="235" t="s">
        <v>9</v>
      </c>
      <c r="B11" s="228" t="s">
        <v>9</v>
      </c>
      <c r="C11" s="225" t="s">
        <v>9</v>
      </c>
      <c r="D11" s="290" t="s">
        <v>62</v>
      </c>
      <c r="E11" s="268" t="s">
        <v>25</v>
      </c>
      <c r="F11" s="272" t="s">
        <v>21</v>
      </c>
      <c r="G11" s="309" t="s">
        <v>26</v>
      </c>
      <c r="H11" s="37" t="s">
        <v>22</v>
      </c>
      <c r="I11" s="78">
        <v>0</v>
      </c>
      <c r="J11" s="79">
        <v>0</v>
      </c>
      <c r="K11" s="79">
        <v>0</v>
      </c>
      <c r="L11" s="80">
        <v>0</v>
      </c>
      <c r="M11" s="81">
        <v>15</v>
      </c>
      <c r="N11" s="82">
        <v>15</v>
      </c>
    </row>
    <row r="12" spans="1:19" ht="15.75" customHeight="1" thickBot="1">
      <c r="A12" s="223"/>
      <c r="B12" s="274"/>
      <c r="C12" s="265"/>
      <c r="D12" s="213"/>
      <c r="E12" s="269"/>
      <c r="F12" s="222"/>
      <c r="G12" s="254"/>
      <c r="H12" s="16" t="s">
        <v>10</v>
      </c>
      <c r="I12" s="83">
        <f t="shared" ref="I12:N12" si="0">SUM(I11)</f>
        <v>0</v>
      </c>
      <c r="J12" s="84">
        <f t="shared" si="0"/>
        <v>0</v>
      </c>
      <c r="K12" s="84">
        <f t="shared" si="0"/>
        <v>0</v>
      </c>
      <c r="L12" s="85">
        <f t="shared" si="0"/>
        <v>0</v>
      </c>
      <c r="M12" s="86">
        <f t="shared" si="0"/>
        <v>15</v>
      </c>
      <c r="N12" s="87">
        <f t="shared" si="0"/>
        <v>15</v>
      </c>
      <c r="O12" s="6"/>
      <c r="Q12" s="5"/>
    </row>
    <row r="13" spans="1:19" ht="14.25" customHeight="1">
      <c r="A13" s="279" t="s">
        <v>9</v>
      </c>
      <c r="B13" s="305" t="s">
        <v>9</v>
      </c>
      <c r="C13" s="229" t="s">
        <v>11</v>
      </c>
      <c r="D13" s="204" t="s">
        <v>67</v>
      </c>
      <c r="E13" s="283" t="s">
        <v>25</v>
      </c>
      <c r="F13" s="220" t="s">
        <v>21</v>
      </c>
      <c r="G13" s="211" t="s">
        <v>28</v>
      </c>
      <c r="H13" s="15" t="s">
        <v>33</v>
      </c>
      <c r="I13" s="88">
        <v>23</v>
      </c>
      <c r="J13" s="89">
        <v>23</v>
      </c>
      <c r="K13" s="89">
        <v>0</v>
      </c>
      <c r="L13" s="90">
        <v>0</v>
      </c>
      <c r="M13" s="91">
        <v>23</v>
      </c>
      <c r="N13" s="92">
        <v>23</v>
      </c>
    </row>
    <row r="14" spans="1:19" ht="27" customHeight="1" thickBot="1">
      <c r="A14" s="280"/>
      <c r="B14" s="306"/>
      <c r="C14" s="230"/>
      <c r="D14" s="264"/>
      <c r="E14" s="263"/>
      <c r="F14" s="263"/>
      <c r="G14" s="255"/>
      <c r="H14" s="17" t="s">
        <v>10</v>
      </c>
      <c r="I14" s="93">
        <f t="shared" ref="I14:N14" si="1">SUM(I13)</f>
        <v>23</v>
      </c>
      <c r="J14" s="94">
        <f t="shared" si="1"/>
        <v>23</v>
      </c>
      <c r="K14" s="94">
        <f t="shared" si="1"/>
        <v>0</v>
      </c>
      <c r="L14" s="95">
        <f t="shared" si="1"/>
        <v>0</v>
      </c>
      <c r="M14" s="86">
        <f t="shared" si="1"/>
        <v>23</v>
      </c>
      <c r="N14" s="87">
        <f t="shared" si="1"/>
        <v>23</v>
      </c>
    </row>
    <row r="15" spans="1:19" ht="15.75" customHeight="1" thickBot="1">
      <c r="A15" s="28" t="s">
        <v>9</v>
      </c>
      <c r="B15" s="29" t="s">
        <v>9</v>
      </c>
      <c r="C15" s="252" t="s">
        <v>12</v>
      </c>
      <c r="D15" s="252"/>
      <c r="E15" s="252"/>
      <c r="F15" s="252"/>
      <c r="G15" s="252"/>
      <c r="H15" s="253"/>
      <c r="I15" s="96">
        <f t="shared" ref="I15:N15" si="2">SUM(I12+I14)</f>
        <v>23</v>
      </c>
      <c r="J15" s="97">
        <f t="shared" si="2"/>
        <v>23</v>
      </c>
      <c r="K15" s="97">
        <f t="shared" si="2"/>
        <v>0</v>
      </c>
      <c r="L15" s="98">
        <f t="shared" si="2"/>
        <v>0</v>
      </c>
      <c r="M15" s="99">
        <f t="shared" si="2"/>
        <v>38</v>
      </c>
      <c r="N15" s="100">
        <f t="shared" si="2"/>
        <v>38</v>
      </c>
    </row>
    <row r="16" spans="1:19" ht="17.25" customHeight="1" thickBot="1">
      <c r="A16" s="26" t="s">
        <v>9</v>
      </c>
      <c r="B16" s="14" t="s">
        <v>11</v>
      </c>
      <c r="C16" s="258" t="s">
        <v>79</v>
      </c>
      <c r="D16" s="259"/>
      <c r="E16" s="259"/>
      <c r="F16" s="259"/>
      <c r="G16" s="259"/>
      <c r="H16" s="260"/>
      <c r="I16" s="261"/>
      <c r="J16" s="261"/>
      <c r="K16" s="261"/>
      <c r="L16" s="261"/>
      <c r="M16" s="260"/>
      <c r="N16" s="262"/>
    </row>
    <row r="17" spans="1:17" ht="14.25" customHeight="1">
      <c r="A17" s="192" t="s">
        <v>9</v>
      </c>
      <c r="B17" s="202" t="s">
        <v>11</v>
      </c>
      <c r="C17" s="229" t="s">
        <v>9</v>
      </c>
      <c r="D17" s="273" t="s">
        <v>69</v>
      </c>
      <c r="E17" s="212" t="s">
        <v>25</v>
      </c>
      <c r="F17" s="220" t="s">
        <v>32</v>
      </c>
      <c r="G17" s="211" t="s">
        <v>32</v>
      </c>
      <c r="H17" s="15" t="s">
        <v>22</v>
      </c>
      <c r="I17" s="101">
        <v>43.3</v>
      </c>
      <c r="J17" s="102">
        <v>43.3</v>
      </c>
      <c r="K17" s="102">
        <v>33.200000000000003</v>
      </c>
      <c r="L17" s="103">
        <v>0</v>
      </c>
      <c r="M17" s="104">
        <v>43</v>
      </c>
      <c r="N17" s="105">
        <v>43</v>
      </c>
    </row>
    <row r="18" spans="1:17" ht="14.25" customHeight="1">
      <c r="A18" s="224"/>
      <c r="B18" s="203"/>
      <c r="C18" s="232"/>
      <c r="D18" s="214"/>
      <c r="E18" s="196"/>
      <c r="F18" s="257"/>
      <c r="G18" s="199"/>
      <c r="H18" s="158" t="s">
        <v>38</v>
      </c>
      <c r="I18" s="106">
        <v>7.7</v>
      </c>
      <c r="J18" s="107">
        <v>5.7</v>
      </c>
      <c r="K18" s="107">
        <v>3.6</v>
      </c>
      <c r="L18" s="108">
        <v>2</v>
      </c>
      <c r="M18" s="109">
        <v>7</v>
      </c>
      <c r="N18" s="110">
        <v>7</v>
      </c>
    </row>
    <row r="19" spans="1:17" ht="14.25" customHeight="1">
      <c r="A19" s="223"/>
      <c r="B19" s="274"/>
      <c r="C19" s="265"/>
      <c r="D19" s="275" t="s">
        <v>117</v>
      </c>
      <c r="E19" s="269"/>
      <c r="F19" s="307"/>
      <c r="G19" s="254"/>
      <c r="H19" s="34"/>
      <c r="I19" s="106"/>
      <c r="J19" s="107"/>
      <c r="K19" s="155"/>
      <c r="L19" s="108"/>
      <c r="M19" s="109"/>
      <c r="N19" s="110"/>
    </row>
    <row r="20" spans="1:17" ht="14.25" customHeight="1">
      <c r="A20" s="223"/>
      <c r="B20" s="274"/>
      <c r="C20" s="265"/>
      <c r="D20" s="276"/>
      <c r="E20" s="269"/>
      <c r="F20" s="307"/>
      <c r="G20" s="254"/>
      <c r="H20" s="34"/>
      <c r="I20" s="106"/>
      <c r="J20" s="107"/>
      <c r="K20" s="155"/>
      <c r="L20" s="108"/>
      <c r="M20" s="109"/>
      <c r="N20" s="110"/>
    </row>
    <row r="21" spans="1:17" ht="14.25" customHeight="1">
      <c r="A21" s="223"/>
      <c r="B21" s="274"/>
      <c r="C21" s="265"/>
      <c r="D21" s="214"/>
      <c r="E21" s="269"/>
      <c r="F21" s="307"/>
      <c r="G21" s="254"/>
      <c r="H21" s="34"/>
      <c r="I21" s="106"/>
      <c r="J21" s="107"/>
      <c r="K21" s="155"/>
      <c r="L21" s="108"/>
      <c r="M21" s="109"/>
      <c r="N21" s="110"/>
    </row>
    <row r="22" spans="1:17" ht="17.25" customHeight="1" thickBot="1">
      <c r="A22" s="193"/>
      <c r="B22" s="231"/>
      <c r="C22" s="230"/>
      <c r="D22" s="154"/>
      <c r="E22" s="198"/>
      <c r="F22" s="308"/>
      <c r="G22" s="255"/>
      <c r="H22" s="17" t="s">
        <v>10</v>
      </c>
      <c r="I22" s="83">
        <f t="shared" ref="I22:N22" si="3">SUM(I17:I19)</f>
        <v>51</v>
      </c>
      <c r="J22" s="83">
        <f t="shared" si="3"/>
        <v>49</v>
      </c>
      <c r="K22" s="83">
        <f t="shared" si="3"/>
        <v>36.800000000000004</v>
      </c>
      <c r="L22" s="83">
        <f t="shared" si="3"/>
        <v>2</v>
      </c>
      <c r="M22" s="83">
        <f t="shared" si="3"/>
        <v>50</v>
      </c>
      <c r="N22" s="83">
        <f t="shared" si="3"/>
        <v>50</v>
      </c>
      <c r="O22" s="6"/>
      <c r="Q22" s="5"/>
    </row>
    <row r="23" spans="1:17" ht="14.25" customHeight="1" thickBot="1">
      <c r="A23" s="28" t="s">
        <v>9</v>
      </c>
      <c r="B23" s="29" t="s">
        <v>11</v>
      </c>
      <c r="C23" s="252" t="s">
        <v>12</v>
      </c>
      <c r="D23" s="252"/>
      <c r="E23" s="252"/>
      <c r="F23" s="252"/>
      <c r="G23" s="252"/>
      <c r="H23" s="253"/>
      <c r="I23" s="112">
        <f t="shared" ref="I23:N23" si="4">SUM(I22)</f>
        <v>51</v>
      </c>
      <c r="J23" s="113">
        <f t="shared" si="4"/>
        <v>49</v>
      </c>
      <c r="K23" s="113">
        <f t="shared" si="4"/>
        <v>36.800000000000004</v>
      </c>
      <c r="L23" s="114">
        <f t="shared" si="4"/>
        <v>2</v>
      </c>
      <c r="M23" s="115">
        <f t="shared" si="4"/>
        <v>50</v>
      </c>
      <c r="N23" s="99">
        <f t="shared" si="4"/>
        <v>50</v>
      </c>
    </row>
    <row r="24" spans="1:17" ht="14.25" customHeight="1" thickBot="1">
      <c r="A24" s="13" t="s">
        <v>9</v>
      </c>
      <c r="B24" s="266" t="s">
        <v>13</v>
      </c>
      <c r="C24" s="266"/>
      <c r="D24" s="266"/>
      <c r="E24" s="266"/>
      <c r="F24" s="266"/>
      <c r="G24" s="266"/>
      <c r="H24" s="267"/>
      <c r="I24" s="116">
        <f t="shared" ref="I24:N24" si="5">SUM(I15+I23)</f>
        <v>74</v>
      </c>
      <c r="J24" s="117">
        <f t="shared" si="5"/>
        <v>72</v>
      </c>
      <c r="K24" s="117">
        <f t="shared" si="5"/>
        <v>36.800000000000004</v>
      </c>
      <c r="L24" s="118">
        <f t="shared" si="5"/>
        <v>2</v>
      </c>
      <c r="M24" s="119">
        <f t="shared" si="5"/>
        <v>88</v>
      </c>
      <c r="N24" s="120">
        <f t="shared" si="5"/>
        <v>88</v>
      </c>
    </row>
    <row r="25" spans="1:17" ht="18" customHeight="1" thickBot="1">
      <c r="A25" s="12" t="s">
        <v>11</v>
      </c>
      <c r="B25" s="313" t="s">
        <v>81</v>
      </c>
      <c r="C25" s="313"/>
      <c r="D25" s="313"/>
      <c r="E25" s="313"/>
      <c r="F25" s="313"/>
      <c r="G25" s="313"/>
      <c r="H25" s="313"/>
      <c r="I25" s="314"/>
      <c r="J25" s="314"/>
      <c r="K25" s="314"/>
      <c r="L25" s="314"/>
      <c r="M25" s="313"/>
      <c r="N25" s="315"/>
    </row>
    <row r="26" spans="1:17" ht="16.5" customHeight="1" thickBot="1">
      <c r="A26" s="26" t="s">
        <v>11</v>
      </c>
      <c r="B26" s="14" t="s">
        <v>9</v>
      </c>
      <c r="C26" s="206" t="s">
        <v>82</v>
      </c>
      <c r="D26" s="206"/>
      <c r="E26" s="206"/>
      <c r="F26" s="206"/>
      <c r="G26" s="206"/>
      <c r="H26" s="207"/>
      <c r="I26" s="206"/>
      <c r="J26" s="206"/>
      <c r="K26" s="206"/>
      <c r="L26" s="206"/>
      <c r="M26" s="207"/>
      <c r="N26" s="210"/>
    </row>
    <row r="27" spans="1:17" ht="14.25" customHeight="1">
      <c r="A27" s="192" t="s">
        <v>11</v>
      </c>
      <c r="B27" s="202" t="s">
        <v>9</v>
      </c>
      <c r="C27" s="229" t="s">
        <v>9</v>
      </c>
      <c r="D27" s="204" t="s">
        <v>29</v>
      </c>
      <c r="E27" s="212" t="s">
        <v>25</v>
      </c>
      <c r="F27" s="220" t="s">
        <v>21</v>
      </c>
      <c r="G27" s="211" t="s">
        <v>26</v>
      </c>
      <c r="H27" s="15" t="s">
        <v>22</v>
      </c>
      <c r="I27" s="88">
        <v>30</v>
      </c>
      <c r="J27" s="89">
        <v>30</v>
      </c>
      <c r="K27" s="102">
        <v>0</v>
      </c>
      <c r="L27" s="103">
        <v>0</v>
      </c>
      <c r="M27" s="121">
        <v>30</v>
      </c>
      <c r="N27" s="105">
        <v>30</v>
      </c>
    </row>
    <row r="28" spans="1:17" ht="15" customHeight="1" thickBot="1">
      <c r="A28" s="223"/>
      <c r="B28" s="274"/>
      <c r="C28" s="265"/>
      <c r="D28" s="213"/>
      <c r="E28" s="269"/>
      <c r="F28" s="222"/>
      <c r="G28" s="254"/>
      <c r="H28" s="17" t="s">
        <v>10</v>
      </c>
      <c r="I28" s="93">
        <f t="shared" ref="I28:N28" si="6">SUM(I27:I27)</f>
        <v>30</v>
      </c>
      <c r="J28" s="94">
        <f t="shared" si="6"/>
        <v>30</v>
      </c>
      <c r="K28" s="94">
        <f t="shared" si="6"/>
        <v>0</v>
      </c>
      <c r="L28" s="95">
        <f t="shared" si="6"/>
        <v>0</v>
      </c>
      <c r="M28" s="122">
        <f t="shared" si="6"/>
        <v>30</v>
      </c>
      <c r="N28" s="87">
        <f t="shared" si="6"/>
        <v>30</v>
      </c>
      <c r="O28" s="6"/>
      <c r="Q28" s="5"/>
    </row>
    <row r="29" spans="1:17" ht="14.25" customHeight="1">
      <c r="A29" s="192" t="s">
        <v>11</v>
      </c>
      <c r="B29" s="202" t="s">
        <v>9</v>
      </c>
      <c r="C29" s="229" t="s">
        <v>11</v>
      </c>
      <c r="D29" s="204" t="s">
        <v>37</v>
      </c>
      <c r="E29" s="212" t="s">
        <v>25</v>
      </c>
      <c r="F29" s="220" t="s">
        <v>21</v>
      </c>
      <c r="G29" s="211" t="s">
        <v>26</v>
      </c>
      <c r="H29" s="15" t="s">
        <v>22</v>
      </c>
      <c r="I29" s="101">
        <v>0</v>
      </c>
      <c r="J29" s="102">
        <v>0</v>
      </c>
      <c r="K29" s="102">
        <v>0</v>
      </c>
      <c r="L29" s="103">
        <v>0</v>
      </c>
      <c r="M29" s="121">
        <v>0</v>
      </c>
      <c r="N29" s="105">
        <v>0</v>
      </c>
    </row>
    <row r="30" spans="1:17" ht="16.5" customHeight="1" thickBot="1">
      <c r="A30" s="193"/>
      <c r="B30" s="231"/>
      <c r="C30" s="230"/>
      <c r="D30" s="264"/>
      <c r="E30" s="198"/>
      <c r="F30" s="263"/>
      <c r="G30" s="255"/>
      <c r="H30" s="17" t="s">
        <v>10</v>
      </c>
      <c r="I30" s="83">
        <f t="shared" ref="I30:N30" si="7">SUM(I29:I29)</f>
        <v>0</v>
      </c>
      <c r="J30" s="84">
        <f t="shared" si="7"/>
        <v>0</v>
      </c>
      <c r="K30" s="84">
        <f t="shared" si="7"/>
        <v>0</v>
      </c>
      <c r="L30" s="85">
        <f t="shared" si="7"/>
        <v>0</v>
      </c>
      <c r="M30" s="122">
        <f t="shared" si="7"/>
        <v>0</v>
      </c>
      <c r="N30" s="123">
        <f t="shared" si="7"/>
        <v>0</v>
      </c>
      <c r="O30" s="6"/>
      <c r="Q30" s="5"/>
    </row>
    <row r="31" spans="1:17" ht="14.25" customHeight="1" thickBot="1">
      <c r="A31" s="28" t="s">
        <v>11</v>
      </c>
      <c r="B31" s="29" t="s">
        <v>9</v>
      </c>
      <c r="C31" s="252" t="s">
        <v>12</v>
      </c>
      <c r="D31" s="252"/>
      <c r="E31" s="252"/>
      <c r="F31" s="252"/>
      <c r="G31" s="252"/>
      <c r="H31" s="253"/>
      <c r="I31" s="112">
        <f t="shared" ref="I31:N31" si="8">I28+I30</f>
        <v>30</v>
      </c>
      <c r="J31" s="113">
        <f t="shared" si="8"/>
        <v>30</v>
      </c>
      <c r="K31" s="113">
        <f t="shared" si="8"/>
        <v>0</v>
      </c>
      <c r="L31" s="114">
        <f t="shared" si="8"/>
        <v>0</v>
      </c>
      <c r="M31" s="99">
        <f t="shared" si="8"/>
        <v>30</v>
      </c>
      <c r="N31" s="99">
        <f t="shared" si="8"/>
        <v>30</v>
      </c>
    </row>
    <row r="32" spans="1:17" ht="15.75" customHeight="1" thickBot="1">
      <c r="A32" s="26" t="s">
        <v>11</v>
      </c>
      <c r="B32" s="14" t="s">
        <v>11</v>
      </c>
      <c r="C32" s="206" t="s">
        <v>27</v>
      </c>
      <c r="D32" s="206"/>
      <c r="E32" s="206"/>
      <c r="F32" s="206"/>
      <c r="G32" s="206"/>
      <c r="H32" s="207"/>
      <c r="I32" s="208"/>
      <c r="J32" s="208"/>
      <c r="K32" s="208"/>
      <c r="L32" s="208"/>
      <c r="M32" s="209"/>
      <c r="N32" s="210"/>
    </row>
    <row r="33" spans="1:17" ht="14.25" customHeight="1">
      <c r="A33" s="192" t="s">
        <v>11</v>
      </c>
      <c r="B33" s="202" t="s">
        <v>11</v>
      </c>
      <c r="C33" s="229" t="s">
        <v>9</v>
      </c>
      <c r="D33" s="204" t="s">
        <v>30</v>
      </c>
      <c r="E33" s="212" t="s">
        <v>25</v>
      </c>
      <c r="F33" s="220" t="s">
        <v>21</v>
      </c>
      <c r="G33" s="211" t="s">
        <v>28</v>
      </c>
      <c r="H33" s="15" t="s">
        <v>22</v>
      </c>
      <c r="I33" s="88">
        <v>0</v>
      </c>
      <c r="J33" s="89">
        <v>0</v>
      </c>
      <c r="K33" s="102">
        <v>0</v>
      </c>
      <c r="L33" s="103">
        <v>0</v>
      </c>
      <c r="M33" s="121">
        <v>0</v>
      </c>
      <c r="N33" s="105">
        <v>0</v>
      </c>
    </row>
    <row r="34" spans="1:17" ht="14.25" customHeight="1">
      <c r="A34" s="224"/>
      <c r="B34" s="203"/>
      <c r="C34" s="232"/>
      <c r="D34" s="205"/>
      <c r="E34" s="196"/>
      <c r="F34" s="257"/>
      <c r="G34" s="199"/>
      <c r="H34" s="33" t="s">
        <v>31</v>
      </c>
      <c r="I34" s="124"/>
      <c r="J34" s="125"/>
      <c r="K34" s="126"/>
      <c r="L34" s="127"/>
      <c r="M34" s="128"/>
      <c r="N34" s="129"/>
    </row>
    <row r="35" spans="1:17" ht="18" customHeight="1">
      <c r="A35" s="224"/>
      <c r="B35" s="203"/>
      <c r="C35" s="232"/>
      <c r="D35" s="205"/>
      <c r="E35" s="196"/>
      <c r="F35" s="221"/>
      <c r="G35" s="199"/>
      <c r="H35" s="171" t="s">
        <v>10</v>
      </c>
      <c r="I35" s="172">
        <f t="shared" ref="I35:N35" si="9">SUM(I33:I33)</f>
        <v>0</v>
      </c>
      <c r="J35" s="173">
        <f t="shared" si="9"/>
        <v>0</v>
      </c>
      <c r="K35" s="173">
        <f t="shared" si="9"/>
        <v>0</v>
      </c>
      <c r="L35" s="174">
        <f t="shared" si="9"/>
        <v>0</v>
      </c>
      <c r="M35" s="175">
        <f t="shared" si="9"/>
        <v>0</v>
      </c>
      <c r="N35" s="176">
        <f t="shared" si="9"/>
        <v>0</v>
      </c>
      <c r="O35" s="6"/>
      <c r="Q35" s="5"/>
    </row>
    <row r="36" spans="1:17" ht="13.5" customHeight="1">
      <c r="A36" s="224" t="s">
        <v>11</v>
      </c>
      <c r="B36" s="203" t="s">
        <v>11</v>
      </c>
      <c r="C36" s="232" t="s">
        <v>11</v>
      </c>
      <c r="D36" s="213" t="s">
        <v>104</v>
      </c>
      <c r="E36" s="196" t="s">
        <v>25</v>
      </c>
      <c r="F36" s="221" t="s">
        <v>21</v>
      </c>
      <c r="G36" s="199" t="s">
        <v>64</v>
      </c>
      <c r="H36" s="217" t="s">
        <v>22</v>
      </c>
      <c r="I36" s="130">
        <v>105.4</v>
      </c>
      <c r="J36" s="131">
        <v>105.4</v>
      </c>
      <c r="K36" s="131">
        <v>0</v>
      </c>
      <c r="L36" s="170">
        <v>0</v>
      </c>
      <c r="M36" s="138">
        <v>70</v>
      </c>
      <c r="N36" s="138">
        <v>70</v>
      </c>
      <c r="O36" s="6"/>
      <c r="Q36" s="5"/>
    </row>
    <row r="37" spans="1:17" ht="13.5" customHeight="1">
      <c r="A37" s="234"/>
      <c r="B37" s="316"/>
      <c r="C37" s="233"/>
      <c r="D37" s="214"/>
      <c r="E37" s="197"/>
      <c r="F37" s="317"/>
      <c r="G37" s="200"/>
      <c r="H37" s="218"/>
      <c r="I37" s="156"/>
      <c r="J37" s="133"/>
      <c r="K37" s="133"/>
      <c r="L37" s="159"/>
      <c r="M37" s="157"/>
      <c r="N37" s="157"/>
      <c r="O37" s="6"/>
      <c r="Q37" s="5"/>
    </row>
    <row r="38" spans="1:17" ht="13.5" customHeight="1">
      <c r="A38" s="234"/>
      <c r="B38" s="316"/>
      <c r="C38" s="233"/>
      <c r="D38" s="215" t="s">
        <v>118</v>
      </c>
      <c r="E38" s="197"/>
      <c r="F38" s="317"/>
      <c r="G38" s="200"/>
      <c r="H38" s="219"/>
      <c r="I38" s="156"/>
      <c r="J38" s="133"/>
      <c r="K38" s="133"/>
      <c r="L38" s="159"/>
      <c r="M38" s="157"/>
      <c r="N38" s="157"/>
      <c r="O38" s="6"/>
      <c r="Q38" s="5"/>
    </row>
    <row r="39" spans="1:17" ht="16.5" customHeight="1" thickBot="1">
      <c r="A39" s="193"/>
      <c r="B39" s="231"/>
      <c r="C39" s="230"/>
      <c r="D39" s="216"/>
      <c r="E39" s="198"/>
      <c r="F39" s="263"/>
      <c r="G39" s="201"/>
      <c r="H39" s="73" t="s">
        <v>10</v>
      </c>
      <c r="I39" s="93">
        <f t="shared" ref="I39:N39" si="10">SUM(I36)</f>
        <v>105.4</v>
      </c>
      <c r="J39" s="94">
        <f t="shared" si="10"/>
        <v>105.4</v>
      </c>
      <c r="K39" s="94">
        <f t="shared" si="10"/>
        <v>0</v>
      </c>
      <c r="L39" s="95">
        <f t="shared" si="10"/>
        <v>0</v>
      </c>
      <c r="M39" s="87">
        <f t="shared" si="10"/>
        <v>70</v>
      </c>
      <c r="N39" s="87">
        <f t="shared" si="10"/>
        <v>70</v>
      </c>
      <c r="O39" s="6"/>
      <c r="Q39" s="5"/>
    </row>
    <row r="40" spans="1:17" ht="42" customHeight="1">
      <c r="A40" s="235" t="s">
        <v>11</v>
      </c>
      <c r="B40" s="228" t="s">
        <v>11</v>
      </c>
      <c r="C40" s="225" t="s">
        <v>23</v>
      </c>
      <c r="D40" s="72" t="s">
        <v>105</v>
      </c>
      <c r="E40" s="74"/>
      <c r="F40" s="75"/>
      <c r="G40" s="76"/>
      <c r="H40" s="15"/>
      <c r="I40" s="88"/>
      <c r="J40" s="89"/>
      <c r="K40" s="102"/>
      <c r="L40" s="103"/>
      <c r="M40" s="121"/>
      <c r="N40" s="105"/>
    </row>
    <row r="41" spans="1:17" ht="39.75" customHeight="1">
      <c r="A41" s="236"/>
      <c r="B41" s="226"/>
      <c r="C41" s="226"/>
      <c r="D41" s="47" t="s">
        <v>115</v>
      </c>
      <c r="E41" s="63" t="s">
        <v>25</v>
      </c>
      <c r="F41" s="64" t="s">
        <v>21</v>
      </c>
      <c r="G41" s="65" t="s">
        <v>65</v>
      </c>
      <c r="H41" s="66" t="s">
        <v>22</v>
      </c>
      <c r="I41" s="130">
        <v>155</v>
      </c>
      <c r="J41" s="131">
        <v>155</v>
      </c>
      <c r="K41" s="107">
        <v>0</v>
      </c>
      <c r="L41" s="108">
        <v>0</v>
      </c>
      <c r="M41" s="132">
        <v>150</v>
      </c>
      <c r="N41" s="110">
        <v>150</v>
      </c>
    </row>
    <row r="42" spans="1:17" ht="27.75" customHeight="1">
      <c r="A42" s="236"/>
      <c r="B42" s="226"/>
      <c r="C42" s="226"/>
      <c r="D42" s="47" t="s">
        <v>114</v>
      </c>
      <c r="E42" s="63" t="s">
        <v>25</v>
      </c>
      <c r="F42" s="64" t="s">
        <v>21</v>
      </c>
      <c r="G42" s="65" t="s">
        <v>65</v>
      </c>
      <c r="H42" s="66" t="s">
        <v>22</v>
      </c>
      <c r="I42" s="130">
        <v>5.3</v>
      </c>
      <c r="J42" s="131">
        <v>5.3</v>
      </c>
      <c r="K42" s="107">
        <v>0</v>
      </c>
      <c r="L42" s="108">
        <v>0</v>
      </c>
      <c r="M42" s="132">
        <v>5.3</v>
      </c>
      <c r="N42" s="110">
        <v>5.3</v>
      </c>
    </row>
    <row r="43" spans="1:17" ht="29.25" customHeight="1" thickBot="1">
      <c r="A43" s="237"/>
      <c r="B43" s="227"/>
      <c r="C43" s="227"/>
      <c r="D43" s="194"/>
      <c r="E43" s="194"/>
      <c r="F43" s="194"/>
      <c r="G43" s="195"/>
      <c r="H43" s="67" t="s">
        <v>10</v>
      </c>
      <c r="I43" s="93">
        <f t="shared" ref="I43:N43" si="11">SUM(I41:I42)</f>
        <v>160.30000000000001</v>
      </c>
      <c r="J43" s="94">
        <f t="shared" si="11"/>
        <v>160.30000000000001</v>
      </c>
      <c r="K43" s="94">
        <f t="shared" si="11"/>
        <v>0</v>
      </c>
      <c r="L43" s="95">
        <f t="shared" si="11"/>
        <v>0</v>
      </c>
      <c r="M43" s="111">
        <f t="shared" si="11"/>
        <v>155.30000000000001</v>
      </c>
      <c r="N43" s="87">
        <f t="shared" si="11"/>
        <v>155.30000000000001</v>
      </c>
      <c r="O43" s="6"/>
      <c r="Q43" s="5"/>
    </row>
    <row r="44" spans="1:17" ht="14.25" customHeight="1">
      <c r="A44" s="192" t="s">
        <v>11</v>
      </c>
      <c r="B44" s="202" t="s">
        <v>11</v>
      </c>
      <c r="C44" s="229" t="s">
        <v>24</v>
      </c>
      <c r="D44" s="204" t="s">
        <v>55</v>
      </c>
      <c r="E44" s="212" t="s">
        <v>25</v>
      </c>
      <c r="F44" s="220" t="s">
        <v>21</v>
      </c>
      <c r="G44" s="211" t="s">
        <v>66</v>
      </c>
      <c r="H44" s="177" t="s">
        <v>22</v>
      </c>
      <c r="I44" s="178">
        <v>46</v>
      </c>
      <c r="J44" s="89">
        <v>46</v>
      </c>
      <c r="K44" s="102">
        <v>0</v>
      </c>
      <c r="L44" s="103">
        <v>0</v>
      </c>
      <c r="M44" s="121">
        <v>46</v>
      </c>
      <c r="N44" s="105">
        <v>46</v>
      </c>
    </row>
    <row r="45" spans="1:17" ht="20.25" customHeight="1">
      <c r="A45" s="224"/>
      <c r="B45" s="203"/>
      <c r="C45" s="232"/>
      <c r="D45" s="205"/>
      <c r="E45" s="196"/>
      <c r="F45" s="221"/>
      <c r="G45" s="199"/>
      <c r="H45" s="179" t="s">
        <v>10</v>
      </c>
      <c r="I45" s="180">
        <f t="shared" ref="I45:N45" si="12">SUM(I44:I44)</f>
        <v>46</v>
      </c>
      <c r="J45" s="173">
        <f t="shared" si="12"/>
        <v>46</v>
      </c>
      <c r="K45" s="173">
        <f t="shared" si="12"/>
        <v>0</v>
      </c>
      <c r="L45" s="174">
        <f t="shared" si="12"/>
        <v>0</v>
      </c>
      <c r="M45" s="175">
        <f t="shared" si="12"/>
        <v>46</v>
      </c>
      <c r="N45" s="176">
        <f t="shared" si="12"/>
        <v>46</v>
      </c>
      <c r="O45" s="6"/>
      <c r="Q45" s="5"/>
    </row>
    <row r="46" spans="1:17" ht="14.25" customHeight="1">
      <c r="A46" s="169" t="s">
        <v>11</v>
      </c>
      <c r="B46" s="181" t="s">
        <v>11</v>
      </c>
      <c r="C46" s="168" t="s">
        <v>63</v>
      </c>
      <c r="D46" s="191" t="s">
        <v>56</v>
      </c>
      <c r="E46" s="166" t="s">
        <v>25</v>
      </c>
      <c r="F46" s="183" t="s">
        <v>21</v>
      </c>
      <c r="G46" s="166" t="s">
        <v>28</v>
      </c>
      <c r="H46" s="186" t="s">
        <v>22</v>
      </c>
      <c r="I46" s="156">
        <v>15</v>
      </c>
      <c r="J46" s="133">
        <v>15</v>
      </c>
      <c r="K46" s="133">
        <v>0</v>
      </c>
      <c r="L46" s="187">
        <v>0</v>
      </c>
      <c r="M46" s="188">
        <v>15</v>
      </c>
      <c r="N46" s="157">
        <v>15</v>
      </c>
    </row>
    <row r="47" spans="1:17" ht="14.25" customHeight="1" thickBot="1">
      <c r="A47" s="165"/>
      <c r="B47" s="181"/>
      <c r="C47" s="168"/>
      <c r="D47" s="190"/>
      <c r="E47" s="166"/>
      <c r="F47" s="183"/>
      <c r="G47" s="166"/>
      <c r="H47" s="182"/>
      <c r="I47" s="130"/>
      <c r="J47" s="131"/>
      <c r="K47" s="131"/>
      <c r="L47" s="136"/>
      <c r="M47" s="137"/>
      <c r="N47" s="138"/>
    </row>
    <row r="48" spans="1:17" ht="14.25" customHeight="1">
      <c r="A48" s="161"/>
      <c r="B48" s="181"/>
      <c r="C48" s="168"/>
      <c r="D48" s="189" t="s">
        <v>116</v>
      </c>
      <c r="E48" s="166"/>
      <c r="F48" s="183"/>
      <c r="G48" s="166"/>
      <c r="H48" s="185" t="s">
        <v>22</v>
      </c>
      <c r="I48" s="88">
        <v>37.5</v>
      </c>
      <c r="J48" s="89">
        <v>37.5</v>
      </c>
      <c r="K48" s="89">
        <v>0</v>
      </c>
      <c r="L48" s="134">
        <v>0</v>
      </c>
      <c r="M48" s="135">
        <v>38</v>
      </c>
      <c r="N48" s="92">
        <v>38</v>
      </c>
    </row>
    <row r="49" spans="1:36" ht="27" customHeight="1" thickBot="1">
      <c r="A49" s="161"/>
      <c r="B49" s="181"/>
      <c r="C49" s="168"/>
      <c r="D49" s="190"/>
      <c r="E49" s="166"/>
      <c r="F49" s="183"/>
      <c r="G49" s="166"/>
      <c r="H49" s="182"/>
      <c r="I49" s="130"/>
      <c r="J49" s="131"/>
      <c r="K49" s="131"/>
      <c r="L49" s="136"/>
      <c r="M49" s="137"/>
      <c r="N49" s="138"/>
    </row>
    <row r="50" spans="1:36" ht="14.25" customHeight="1">
      <c r="A50" s="161"/>
      <c r="B50" s="181"/>
      <c r="C50" s="168"/>
      <c r="D50" s="191" t="s">
        <v>119</v>
      </c>
      <c r="E50" s="166"/>
      <c r="F50" s="183"/>
      <c r="G50" s="166"/>
      <c r="H50" s="185" t="s">
        <v>22</v>
      </c>
      <c r="I50" s="88">
        <v>19</v>
      </c>
      <c r="J50" s="89">
        <v>19</v>
      </c>
      <c r="K50" s="89">
        <v>0</v>
      </c>
      <c r="L50" s="134">
        <v>0</v>
      </c>
      <c r="M50" s="135">
        <v>19</v>
      </c>
      <c r="N50" s="92">
        <v>19</v>
      </c>
    </row>
    <row r="51" spans="1:36" ht="13.5" customHeight="1">
      <c r="A51" s="161"/>
      <c r="B51" s="181"/>
      <c r="C51" s="167"/>
      <c r="D51" s="190"/>
      <c r="E51" s="184"/>
      <c r="F51" s="183"/>
      <c r="G51" s="184"/>
      <c r="H51" s="182"/>
      <c r="I51" s="130"/>
      <c r="J51" s="131"/>
      <c r="K51" s="131"/>
      <c r="L51" s="136"/>
      <c r="M51" s="137"/>
      <c r="N51" s="138"/>
    </row>
    <row r="52" spans="1:36" ht="17.25" customHeight="1" thickBot="1">
      <c r="A52" s="28"/>
      <c r="B52" s="29"/>
      <c r="C52" s="162"/>
      <c r="D52" s="146"/>
      <c r="E52" s="163"/>
      <c r="F52" s="163"/>
      <c r="G52" s="164"/>
      <c r="H52" s="62" t="s">
        <v>10</v>
      </c>
      <c r="I52" s="93">
        <f t="shared" ref="I52:N52" si="13">I46+I47+I48+I50</f>
        <v>71.5</v>
      </c>
      <c r="J52" s="93">
        <f t="shared" si="13"/>
        <v>71.5</v>
      </c>
      <c r="K52" s="93">
        <f t="shared" si="13"/>
        <v>0</v>
      </c>
      <c r="L52" s="93">
        <f t="shared" si="13"/>
        <v>0</v>
      </c>
      <c r="M52" s="93">
        <f t="shared" si="13"/>
        <v>72</v>
      </c>
      <c r="N52" s="93">
        <f t="shared" si="13"/>
        <v>72</v>
      </c>
    </row>
    <row r="53" spans="1:36" ht="14.25" customHeight="1" thickBot="1">
      <c r="A53" s="28" t="s">
        <v>11</v>
      </c>
      <c r="B53" s="29" t="s">
        <v>11</v>
      </c>
      <c r="C53" s="301" t="s">
        <v>12</v>
      </c>
      <c r="D53" s="302"/>
      <c r="E53" s="302"/>
      <c r="F53" s="302"/>
      <c r="G53" s="302"/>
      <c r="H53" s="303"/>
      <c r="I53" s="96">
        <f t="shared" ref="I53:N53" si="14">SUM(I35+I39+I43+I45+I52)</f>
        <v>383.20000000000005</v>
      </c>
      <c r="J53" s="97">
        <f t="shared" si="14"/>
        <v>383.20000000000005</v>
      </c>
      <c r="K53" s="97">
        <f t="shared" si="14"/>
        <v>0</v>
      </c>
      <c r="L53" s="98">
        <f t="shared" si="14"/>
        <v>0</v>
      </c>
      <c r="M53" s="139">
        <f t="shared" si="14"/>
        <v>343.3</v>
      </c>
      <c r="N53" s="139">
        <f t="shared" si="14"/>
        <v>343.3</v>
      </c>
    </row>
    <row r="54" spans="1:36" ht="15.75" customHeight="1" thickBot="1">
      <c r="A54" s="13" t="s">
        <v>11</v>
      </c>
      <c r="B54" s="266" t="s">
        <v>13</v>
      </c>
      <c r="C54" s="266"/>
      <c r="D54" s="266"/>
      <c r="E54" s="266"/>
      <c r="F54" s="266"/>
      <c r="G54" s="266"/>
      <c r="H54" s="267"/>
      <c r="I54" s="116">
        <f t="shared" ref="I54:N54" si="15">SUM(I31+I53)</f>
        <v>413.20000000000005</v>
      </c>
      <c r="J54" s="117">
        <f t="shared" si="15"/>
        <v>413.20000000000005</v>
      </c>
      <c r="K54" s="117">
        <f t="shared" si="15"/>
        <v>0</v>
      </c>
      <c r="L54" s="118">
        <f t="shared" si="15"/>
        <v>0</v>
      </c>
      <c r="M54" s="140">
        <f t="shared" si="15"/>
        <v>373.3</v>
      </c>
      <c r="N54" s="120">
        <f t="shared" si="15"/>
        <v>373.3</v>
      </c>
    </row>
    <row r="55" spans="1:36" ht="17.25" customHeight="1" thickBot="1">
      <c r="A55" s="18" t="s">
        <v>9</v>
      </c>
      <c r="B55" s="256" t="s">
        <v>14</v>
      </c>
      <c r="C55" s="256"/>
      <c r="D55" s="256"/>
      <c r="E55" s="256"/>
      <c r="F55" s="256"/>
      <c r="G55" s="256"/>
      <c r="H55" s="256"/>
      <c r="I55" s="141">
        <f t="shared" ref="I55:N55" si="16">I24+I54</f>
        <v>487.20000000000005</v>
      </c>
      <c r="J55" s="142">
        <f t="shared" si="16"/>
        <v>485.20000000000005</v>
      </c>
      <c r="K55" s="142">
        <f t="shared" si="16"/>
        <v>36.800000000000004</v>
      </c>
      <c r="L55" s="143">
        <f t="shared" si="16"/>
        <v>2</v>
      </c>
      <c r="M55" s="144">
        <f t="shared" si="16"/>
        <v>461.3</v>
      </c>
      <c r="N55" s="145">
        <f t="shared" si="16"/>
        <v>461.3</v>
      </c>
    </row>
    <row r="56" spans="1:36" s="7" customFormat="1" ht="9" customHeight="1">
      <c r="A56" s="251"/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</row>
  </sheetData>
  <mergeCells count="99">
    <mergeCell ref="B25:N25"/>
    <mergeCell ref="G27:G28"/>
    <mergeCell ref="E27:E28"/>
    <mergeCell ref="B36:B39"/>
    <mergeCell ref="F36:F39"/>
    <mergeCell ref="E29:E30"/>
    <mergeCell ref="B27:B28"/>
    <mergeCell ref="A2:N2"/>
    <mergeCell ref="B24:H24"/>
    <mergeCell ref="C53:H53"/>
    <mergeCell ref="M3:N3"/>
    <mergeCell ref="B13:B14"/>
    <mergeCell ref="E44:E45"/>
    <mergeCell ref="C44:C45"/>
    <mergeCell ref="B17:B22"/>
    <mergeCell ref="C26:N26"/>
    <mergeCell ref="F17:F22"/>
    <mergeCell ref="C23:H23"/>
    <mergeCell ref="G11:G12"/>
    <mergeCell ref="A4:A6"/>
    <mergeCell ref="B4:B6"/>
    <mergeCell ref="F13:F14"/>
    <mergeCell ref="A17:A22"/>
    <mergeCell ref="A1:N1"/>
    <mergeCell ref="A13:A14"/>
    <mergeCell ref="G13:G14"/>
    <mergeCell ref="I5:I6"/>
    <mergeCell ref="C13:C14"/>
    <mergeCell ref="D13:D14"/>
    <mergeCell ref="E13:E14"/>
    <mergeCell ref="N4:N6"/>
    <mergeCell ref="M4:M6"/>
    <mergeCell ref="C11:C12"/>
    <mergeCell ref="D11:D12"/>
    <mergeCell ref="E4:E6"/>
    <mergeCell ref="H4:H6"/>
    <mergeCell ref="A7:N7"/>
    <mergeCell ref="A8:N8"/>
    <mergeCell ref="B9:N9"/>
    <mergeCell ref="E11:E12"/>
    <mergeCell ref="C10:N10"/>
    <mergeCell ref="F11:F12"/>
    <mergeCell ref="E17:E22"/>
    <mergeCell ref="A11:A12"/>
    <mergeCell ref="D17:D18"/>
    <mergeCell ref="C17:C22"/>
    <mergeCell ref="B11:B12"/>
    <mergeCell ref="D19:D21"/>
    <mergeCell ref="A56:N56"/>
    <mergeCell ref="C15:H15"/>
    <mergeCell ref="G17:G22"/>
    <mergeCell ref="B55:H55"/>
    <mergeCell ref="D33:D35"/>
    <mergeCell ref="C33:C35"/>
    <mergeCell ref="F33:F35"/>
    <mergeCell ref="C16:N16"/>
    <mergeCell ref="G29:G30"/>
    <mergeCell ref="F29:F30"/>
    <mergeCell ref="D27:D28"/>
    <mergeCell ref="D29:D30"/>
    <mergeCell ref="C27:C28"/>
    <mergeCell ref="C31:H31"/>
    <mergeCell ref="B54:H54"/>
    <mergeCell ref="G44:G45"/>
    <mergeCell ref="C4:C6"/>
    <mergeCell ref="I4:L4"/>
    <mergeCell ref="F4:F6"/>
    <mergeCell ref="J5:K5"/>
    <mergeCell ref="D4:D6"/>
    <mergeCell ref="G4:G6"/>
    <mergeCell ref="L5:L6"/>
    <mergeCell ref="F44:F45"/>
    <mergeCell ref="F27:F28"/>
    <mergeCell ref="A27:A28"/>
    <mergeCell ref="A44:A45"/>
    <mergeCell ref="C40:C43"/>
    <mergeCell ref="B40:B43"/>
    <mergeCell ref="C29:C30"/>
    <mergeCell ref="A33:A35"/>
    <mergeCell ref="B29:B30"/>
    <mergeCell ref="C36:C39"/>
    <mergeCell ref="A36:A39"/>
    <mergeCell ref="A40:A43"/>
    <mergeCell ref="D48:D49"/>
    <mergeCell ref="D50:D51"/>
    <mergeCell ref="A29:A30"/>
    <mergeCell ref="D43:G43"/>
    <mergeCell ref="E36:E39"/>
    <mergeCell ref="G36:G39"/>
    <mergeCell ref="B33:B35"/>
    <mergeCell ref="D44:D45"/>
    <mergeCell ref="B44:B45"/>
    <mergeCell ref="D46:D47"/>
    <mergeCell ref="C32:N32"/>
    <mergeCell ref="G33:G35"/>
    <mergeCell ref="E33:E35"/>
    <mergeCell ref="D36:D37"/>
    <mergeCell ref="D38:D39"/>
    <mergeCell ref="H36:H38"/>
  </mergeCells>
  <phoneticPr fontId="8" type="noConversion"/>
  <pageMargins left="0.78740157480314965" right="0.78740157480314965" top="1.1811023622047245" bottom="0.39370078740157483" header="0.51181102362204722" footer="0.51181102362204722"/>
  <pageSetup paperSize="9" scale="105" firstPageNumber="30" orientation="landscape" useFirstPageNumber="1" r:id="rId1"/>
  <headerFooter alignWithMargins="0">
    <oddHeader xml:space="preserve">&amp;C&amp;"Times New Roman,Paprastas"&amp;12&amp;P+2
</oddHeader>
  </headerFooter>
  <rowBreaks count="4" manualBreakCount="4">
    <brk id="15" max="16383" man="1"/>
    <brk id="35" max="16383" man="1"/>
    <brk id="45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J19"/>
  <sheetViews>
    <sheetView view="pageLayout" zoomScaleNormal="100" workbookViewId="0">
      <selection activeCell="J7" sqref="J7:N7"/>
    </sheetView>
  </sheetViews>
  <sheetFormatPr defaultRowHeight="12.75"/>
  <sheetData>
    <row r="1" spans="1:36" s="7" customFormat="1" ht="15.75" customHeight="1">
      <c r="A1" s="345" t="s">
        <v>17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</row>
    <row r="2" spans="1:36" s="1" customFormat="1" ht="15.75" customHeight="1" thickBot="1">
      <c r="A2" s="2"/>
      <c r="B2" s="2"/>
      <c r="C2" s="2"/>
      <c r="D2" s="2"/>
      <c r="E2" s="2"/>
      <c r="F2" s="3"/>
      <c r="G2" s="2"/>
      <c r="H2" s="4"/>
      <c r="I2" s="2"/>
      <c r="J2" s="2"/>
      <c r="K2" s="2"/>
      <c r="L2" s="2"/>
      <c r="M2" s="2"/>
      <c r="N2" s="77" t="s">
        <v>106</v>
      </c>
    </row>
    <row r="3" spans="1:36" s="1" customFormat="1" ht="36.75" customHeight="1">
      <c r="A3" s="346" t="s">
        <v>15</v>
      </c>
      <c r="B3" s="347"/>
      <c r="C3" s="347"/>
      <c r="D3" s="347"/>
      <c r="E3" s="347"/>
      <c r="F3" s="347"/>
      <c r="G3" s="347"/>
      <c r="H3" s="347"/>
      <c r="I3" s="241" t="s">
        <v>109</v>
      </c>
      <c r="J3" s="241"/>
      <c r="K3" s="241"/>
      <c r="L3" s="241"/>
      <c r="M3" s="287" t="s">
        <v>110</v>
      </c>
      <c r="N3" s="284" t="s">
        <v>112</v>
      </c>
    </row>
    <row r="4" spans="1:36" s="1" customFormat="1" ht="20.25" customHeight="1">
      <c r="A4" s="348"/>
      <c r="B4" s="349"/>
      <c r="C4" s="349"/>
      <c r="D4" s="349"/>
      <c r="E4" s="349"/>
      <c r="F4" s="349"/>
      <c r="G4" s="349"/>
      <c r="H4" s="349"/>
      <c r="I4" s="281" t="s">
        <v>7</v>
      </c>
      <c r="J4" s="245" t="s">
        <v>8</v>
      </c>
      <c r="K4" s="245"/>
      <c r="L4" s="249" t="s">
        <v>83</v>
      </c>
      <c r="M4" s="288"/>
      <c r="N4" s="285"/>
    </row>
    <row r="5" spans="1:36" s="1" customFormat="1" ht="68.25" customHeight="1" thickBot="1">
      <c r="A5" s="350"/>
      <c r="B5" s="351"/>
      <c r="C5" s="351"/>
      <c r="D5" s="351"/>
      <c r="E5" s="351"/>
      <c r="F5" s="351"/>
      <c r="G5" s="351"/>
      <c r="H5" s="351"/>
      <c r="I5" s="341"/>
      <c r="J5" s="41" t="s">
        <v>7</v>
      </c>
      <c r="K5" s="42" t="s">
        <v>16</v>
      </c>
      <c r="L5" s="343"/>
      <c r="M5" s="344"/>
      <c r="N5" s="342"/>
      <c r="O5" s="11"/>
      <c r="P5" s="11"/>
      <c r="Q5" s="11"/>
    </row>
    <row r="6" spans="1:36" s="1" customFormat="1">
      <c r="A6" s="321" t="s">
        <v>18</v>
      </c>
      <c r="B6" s="322"/>
      <c r="C6" s="322"/>
      <c r="D6" s="322"/>
      <c r="E6" s="322"/>
      <c r="F6" s="322"/>
      <c r="G6" s="322"/>
      <c r="H6" s="323"/>
      <c r="I6" s="68">
        <f t="shared" ref="I6:N6" si="0">SUM(I7:I10)</f>
        <v>487.2</v>
      </c>
      <c r="J6" s="68">
        <f t="shared" si="0"/>
        <v>485.2</v>
      </c>
      <c r="K6" s="68">
        <f t="shared" si="0"/>
        <v>36.800000000000004</v>
      </c>
      <c r="L6" s="68">
        <f t="shared" si="0"/>
        <v>2</v>
      </c>
      <c r="M6" s="68">
        <f t="shared" si="0"/>
        <v>461.3</v>
      </c>
      <c r="N6" s="69">
        <f t="shared" si="0"/>
        <v>461.3</v>
      </c>
    </row>
    <row r="7" spans="1:36" s="1" customFormat="1">
      <c r="A7" s="330" t="s">
        <v>92</v>
      </c>
      <c r="B7" s="331"/>
      <c r="C7" s="331"/>
      <c r="D7" s="331"/>
      <c r="E7" s="331"/>
      <c r="F7" s="331"/>
      <c r="G7" s="331"/>
      <c r="H7" s="332"/>
      <c r="I7" s="49">
        <f>priemonės!I11+priemonės!I17+priemonės!I27+priemonės!I29+priemonės!I33+priemonės!I36+priemonės!I41+priemonės!I42+priemonės!I44+priemonės!I46+priemonės!I48+priemonės!I50</f>
        <v>456.5</v>
      </c>
      <c r="J7" s="49">
        <f>priemonės!J11+priemonės!J17+priemonės!J27+priemonės!J29+priemonės!J33+priemonės!J36+priemonės!J41+priemonės!J42+priemonės!J44+priemonės!J46+priemonės!J48+priemonės!J50</f>
        <v>456.5</v>
      </c>
      <c r="K7" s="49">
        <f>priemonės!K11+priemonės!K17+priemonės!K27+priemonės!K29+priemonės!K33+priemonės!K36+priemonės!K41+priemonės!K42+priemonės!K44+priemonės!K46+priemonės!K48+priemonės!K50</f>
        <v>33.200000000000003</v>
      </c>
      <c r="L7" s="49">
        <f>priemonės!L11+priemonės!L17+priemonės!L27+priemonės!L29+priemonės!L33+priemonės!L36+priemonės!L41+priemonės!L42+priemonės!L44+priemonės!L46+priemonės!L48+priemonės!L50</f>
        <v>0</v>
      </c>
      <c r="M7" s="49">
        <f>priemonės!M11+priemonės!M17+priemonės!M27+priemonės!M29+priemonės!M33+priemonės!M36+priemonės!M41+priemonės!M42+priemonės!M44+priemonės!M46+priemonės!M48+priemonės!M50</f>
        <v>431.3</v>
      </c>
      <c r="N7" s="49">
        <f>priemonės!N11+priemonės!N17+priemonės!N27+priemonės!N29+priemonės!N33+priemonės!N36+priemonės!N41+priemonės!N42+priemonės!N44+priemonės!N46+priemonės!N48+priemonės!N50</f>
        <v>431.3</v>
      </c>
    </row>
    <row r="8" spans="1:36" s="1" customFormat="1" ht="15.75" customHeight="1">
      <c r="A8" s="324" t="s">
        <v>93</v>
      </c>
      <c r="B8" s="325"/>
      <c r="C8" s="325"/>
      <c r="D8" s="325"/>
      <c r="E8" s="325"/>
      <c r="F8" s="325"/>
      <c r="G8" s="325"/>
      <c r="H8" s="325"/>
      <c r="I8" s="50">
        <f>SUM(priemonės!I18)</f>
        <v>7.7</v>
      </c>
      <c r="J8" s="50">
        <f>SUM(priemonės!J18)</f>
        <v>5.7</v>
      </c>
      <c r="K8" s="50">
        <f>SUM(priemonės!K18)</f>
        <v>3.6</v>
      </c>
      <c r="L8" s="50">
        <f>SUM(priemonės!L18)</f>
        <v>2</v>
      </c>
      <c r="M8" s="50">
        <f>SUM(priemonės!M18)</f>
        <v>7</v>
      </c>
      <c r="N8" s="58">
        <f>SUM(priemonės!N18)</f>
        <v>7</v>
      </c>
    </row>
    <row r="9" spans="1:36" s="1" customFormat="1" ht="15.75" customHeight="1">
      <c r="A9" s="338" t="s">
        <v>120</v>
      </c>
      <c r="B9" s="339"/>
      <c r="C9" s="339"/>
      <c r="D9" s="339"/>
      <c r="E9" s="339"/>
      <c r="F9" s="339"/>
      <c r="G9" s="339"/>
      <c r="H9" s="340"/>
      <c r="I9" s="160">
        <f>SUM(priemonės!I19)</f>
        <v>0</v>
      </c>
      <c r="J9" s="160">
        <f>SUM(priemonės!J19)</f>
        <v>0</v>
      </c>
      <c r="K9" s="160">
        <f>SUM(priemonės!K19)</f>
        <v>0</v>
      </c>
      <c r="L9" s="160">
        <f>SUM(priemonės!L19)</f>
        <v>0</v>
      </c>
      <c r="M9" s="160">
        <f>SUM(priemonės!M19)</f>
        <v>0</v>
      </c>
      <c r="N9" s="160">
        <f>SUM(priemonės!N19)</f>
        <v>0</v>
      </c>
    </row>
    <row r="10" spans="1:36" s="1" customFormat="1" ht="13.5" thickBot="1">
      <c r="A10" s="326" t="s">
        <v>94</v>
      </c>
      <c r="B10" s="327"/>
      <c r="C10" s="327"/>
      <c r="D10" s="327"/>
      <c r="E10" s="327"/>
      <c r="F10" s="327"/>
      <c r="G10" s="327"/>
      <c r="H10" s="327"/>
      <c r="I10" s="59">
        <f>SUM(priemonės!I13)</f>
        <v>23</v>
      </c>
      <c r="J10" s="59">
        <f>SUM(priemonės!J13)</f>
        <v>23</v>
      </c>
      <c r="K10" s="59">
        <f>SUM(priemonės!K13)</f>
        <v>0</v>
      </c>
      <c r="L10" s="59">
        <f>SUM(priemonės!L13)</f>
        <v>0</v>
      </c>
      <c r="M10" s="59">
        <f>SUM(priemonės!M13)</f>
        <v>23</v>
      </c>
      <c r="N10" s="60">
        <f>SUM(priemonės!N13)</f>
        <v>23</v>
      </c>
    </row>
    <row r="11" spans="1:36" s="1" customFormat="1" ht="13.5" thickBot="1">
      <c r="A11" s="328" t="s">
        <v>19</v>
      </c>
      <c r="B11" s="329"/>
      <c r="C11" s="329"/>
      <c r="D11" s="329"/>
      <c r="E11" s="329"/>
      <c r="F11" s="329"/>
      <c r="G11" s="329"/>
      <c r="H11" s="329"/>
      <c r="I11" s="70">
        <f t="shared" ref="I11:N11" si="1">SUM(I12:I13)</f>
        <v>0</v>
      </c>
      <c r="J11" s="70">
        <f t="shared" si="1"/>
        <v>0</v>
      </c>
      <c r="K11" s="70">
        <f t="shared" si="1"/>
        <v>0</v>
      </c>
      <c r="L11" s="70">
        <f t="shared" si="1"/>
        <v>0</v>
      </c>
      <c r="M11" s="70">
        <f t="shared" si="1"/>
        <v>0</v>
      </c>
      <c r="N11" s="71">
        <f t="shared" si="1"/>
        <v>0</v>
      </c>
    </row>
    <row r="12" spans="1:36" s="1" customFormat="1">
      <c r="A12" s="335"/>
      <c r="B12" s="336"/>
      <c r="C12" s="336"/>
      <c r="D12" s="336"/>
      <c r="E12" s="336"/>
      <c r="F12" s="336"/>
      <c r="G12" s="336"/>
      <c r="H12" s="337"/>
      <c r="I12" s="51"/>
      <c r="J12" s="52"/>
      <c r="K12" s="52"/>
      <c r="L12" s="52"/>
      <c r="M12" s="51"/>
      <c r="N12" s="53"/>
    </row>
    <row r="13" spans="1:36" s="1" customFormat="1" ht="13.5" thickBot="1">
      <c r="A13" s="333"/>
      <c r="B13" s="334"/>
      <c r="C13" s="334"/>
      <c r="D13" s="334"/>
      <c r="E13" s="334"/>
      <c r="F13" s="334"/>
      <c r="G13" s="334"/>
      <c r="H13" s="334"/>
      <c r="I13" s="54"/>
      <c r="J13" s="55"/>
      <c r="K13" s="55"/>
      <c r="L13" s="55"/>
      <c r="M13" s="54"/>
      <c r="N13" s="56"/>
    </row>
    <row r="14" spans="1:36" s="1" customFormat="1" ht="13.5" thickBot="1">
      <c r="A14" s="318" t="s">
        <v>20</v>
      </c>
      <c r="B14" s="319"/>
      <c r="C14" s="319"/>
      <c r="D14" s="319"/>
      <c r="E14" s="319"/>
      <c r="F14" s="319"/>
      <c r="G14" s="319"/>
      <c r="H14" s="320"/>
      <c r="I14" s="57">
        <f t="shared" ref="I14:N14" si="2">SUM(I11+I6)</f>
        <v>487.2</v>
      </c>
      <c r="J14" s="57">
        <f t="shared" si="2"/>
        <v>485.2</v>
      </c>
      <c r="K14" s="57">
        <f t="shared" si="2"/>
        <v>36.800000000000004</v>
      </c>
      <c r="L14" s="57">
        <f t="shared" si="2"/>
        <v>2</v>
      </c>
      <c r="M14" s="57">
        <f t="shared" si="2"/>
        <v>461.3</v>
      </c>
      <c r="N14" s="61">
        <f t="shared" si="2"/>
        <v>461.3</v>
      </c>
    </row>
    <row r="15" spans="1:36" s="1" customFormat="1" ht="11.25">
      <c r="A15" s="2"/>
      <c r="B15" s="2"/>
      <c r="C15" s="2"/>
      <c r="D15" s="2"/>
      <c r="E15" s="2"/>
      <c r="F15" s="3"/>
      <c r="G15" s="2"/>
      <c r="H15" s="4"/>
      <c r="I15" s="2"/>
      <c r="J15" s="2"/>
      <c r="K15" s="2"/>
      <c r="L15" s="2"/>
      <c r="M15" s="2"/>
      <c r="N15" s="2"/>
    </row>
    <row r="16" spans="1:36" s="1" customFormat="1" ht="11.25">
      <c r="A16" s="2"/>
      <c r="B16" s="2"/>
      <c r="C16" s="2"/>
      <c r="D16" s="2"/>
      <c r="E16" s="2"/>
      <c r="F16" s="3"/>
      <c r="G16" s="2"/>
      <c r="H16" s="4"/>
      <c r="I16" s="2"/>
      <c r="J16" s="2"/>
      <c r="K16" s="2"/>
      <c r="L16" s="2"/>
      <c r="M16" s="2"/>
      <c r="N16" s="2"/>
    </row>
    <row r="17" spans="1:14" s="1" customFormat="1" ht="11.25">
      <c r="A17" s="2"/>
      <c r="B17" s="2"/>
      <c r="C17" s="2"/>
      <c r="D17" s="2"/>
      <c r="E17" s="2"/>
      <c r="F17" s="3"/>
      <c r="G17" s="2"/>
      <c r="H17" s="4"/>
      <c r="I17" s="2"/>
      <c r="J17" s="2"/>
      <c r="K17" s="2"/>
      <c r="L17" s="2"/>
      <c r="M17" s="2"/>
      <c r="N17" s="2"/>
    </row>
    <row r="18" spans="1:14" s="1" customFormat="1" ht="11.25">
      <c r="A18" s="2"/>
      <c r="B18" s="2"/>
      <c r="C18" s="2"/>
      <c r="D18" s="2"/>
      <c r="E18" s="2"/>
      <c r="F18" s="3"/>
      <c r="G18" s="2"/>
      <c r="H18" s="4"/>
      <c r="I18" s="2"/>
      <c r="J18" s="2"/>
      <c r="K18" s="2"/>
      <c r="L18" s="2"/>
      <c r="M18" s="2"/>
      <c r="N18" s="2"/>
    </row>
    <row r="19" spans="1:14" s="1" customFormat="1" ht="11.25">
      <c r="A19" s="2"/>
      <c r="B19" s="2"/>
      <c r="C19" s="2"/>
      <c r="D19" s="2"/>
      <c r="E19" s="2"/>
      <c r="F19" s="3"/>
      <c r="G19" s="2"/>
      <c r="H19" s="4"/>
      <c r="I19" s="2"/>
      <c r="J19" s="2"/>
      <c r="K19" s="2"/>
      <c r="L19" s="2"/>
      <c r="M19" s="2"/>
      <c r="N19" s="2"/>
    </row>
  </sheetData>
  <mergeCells count="17">
    <mergeCell ref="I4:I5"/>
    <mergeCell ref="N3:N5"/>
    <mergeCell ref="L4:L5"/>
    <mergeCell ref="M3:M5"/>
    <mergeCell ref="A1:N1"/>
    <mergeCell ref="J4:K4"/>
    <mergeCell ref="A3:H5"/>
    <mergeCell ref="I3:L3"/>
    <mergeCell ref="A14:H14"/>
    <mergeCell ref="A6:H6"/>
    <mergeCell ref="A8:H8"/>
    <mergeCell ref="A10:H10"/>
    <mergeCell ref="A11:H11"/>
    <mergeCell ref="A7:H7"/>
    <mergeCell ref="A13:H13"/>
    <mergeCell ref="A12:H12"/>
    <mergeCell ref="A9:H9"/>
  </mergeCells>
  <phoneticPr fontId="8" type="noConversion"/>
  <pageMargins left="0.78740157480314965" right="0.78740157480314965" top="1.1811023622047245" bottom="0.39370078740157483" header="0.51181102362204722" footer="0.51181102362204722"/>
  <pageSetup paperSize="9" firstPageNumber="33" orientation="landscape" useFirstPageNumber="1" r:id="rId1"/>
  <headerFooter alignWithMargins="0">
    <oddHeader>&amp;C&amp;"Times New Roman,Paprastas"&amp;12 36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apas4"/>
  <dimension ref="A1:F27"/>
  <sheetViews>
    <sheetView tabSelected="1" view="pageLayout" topLeftCell="A10" zoomScaleNormal="100" workbookViewId="0">
      <selection activeCell="C8" sqref="C8:E27"/>
    </sheetView>
  </sheetViews>
  <sheetFormatPr defaultRowHeight="12.75"/>
  <cols>
    <col min="1" max="1" width="17.7109375" customWidth="1"/>
    <col min="2" max="2" width="81" customWidth="1"/>
    <col min="3" max="3" width="8.85546875" customWidth="1"/>
    <col min="5" max="5" width="10.5703125" customWidth="1"/>
    <col min="6" max="6" width="11.28515625" customWidth="1"/>
  </cols>
  <sheetData>
    <row r="1" spans="1:6" ht="15.75">
      <c r="A1" s="352" t="s">
        <v>48</v>
      </c>
      <c r="B1" s="352"/>
      <c r="C1" s="352"/>
      <c r="D1" s="352"/>
      <c r="E1" s="352"/>
      <c r="F1" s="352"/>
    </row>
    <row r="2" spans="1:6" ht="15.75" customHeight="1">
      <c r="A2" s="353" t="s">
        <v>39</v>
      </c>
      <c r="B2" s="353"/>
      <c r="C2" s="353"/>
      <c r="D2" s="353"/>
      <c r="E2" s="353"/>
      <c r="F2" s="353"/>
    </row>
    <row r="3" spans="1:6" ht="15.75">
      <c r="A3" s="19"/>
    </row>
    <row r="4" spans="1:6" ht="15.75">
      <c r="A4" s="19"/>
    </row>
    <row r="5" spans="1:6" ht="30" customHeight="1">
      <c r="A5" s="357" t="s">
        <v>40</v>
      </c>
      <c r="B5" s="358" t="s">
        <v>85</v>
      </c>
      <c r="C5" s="357" t="s">
        <v>41</v>
      </c>
      <c r="D5" s="357"/>
      <c r="E5" s="357"/>
      <c r="F5" s="247" t="s">
        <v>86</v>
      </c>
    </row>
    <row r="6" spans="1:6" ht="15.75">
      <c r="A6" s="360"/>
      <c r="B6" s="359"/>
      <c r="C6" s="32" t="s">
        <v>84</v>
      </c>
      <c r="D6" s="32" t="s">
        <v>107</v>
      </c>
      <c r="E6" s="32" t="s">
        <v>113</v>
      </c>
      <c r="F6" s="247"/>
    </row>
    <row r="7" spans="1:6" ht="15.75">
      <c r="A7" s="20"/>
      <c r="B7" s="21" t="s">
        <v>58</v>
      </c>
      <c r="C7" s="22"/>
      <c r="D7" s="22"/>
      <c r="E7" s="22"/>
      <c r="F7" s="43"/>
    </row>
    <row r="8" spans="1:6" ht="42" customHeight="1">
      <c r="A8" s="20" t="s">
        <v>42</v>
      </c>
      <c r="B8" s="23" t="s">
        <v>97</v>
      </c>
      <c r="C8" s="147"/>
      <c r="D8" s="147"/>
      <c r="E8" s="147"/>
      <c r="F8" s="48" t="s">
        <v>96</v>
      </c>
    </row>
    <row r="9" spans="1:6" s="45" customFormat="1" ht="66" customHeight="1">
      <c r="A9" s="44" t="s">
        <v>43</v>
      </c>
      <c r="B9" s="31" t="s">
        <v>98</v>
      </c>
      <c r="C9" s="148"/>
      <c r="D9" s="148"/>
      <c r="E9" s="148"/>
      <c r="F9" s="46" t="s">
        <v>99</v>
      </c>
    </row>
    <row r="10" spans="1:6" ht="39">
      <c r="A10" s="20" t="s">
        <v>47</v>
      </c>
      <c r="B10" s="24" t="s">
        <v>54</v>
      </c>
      <c r="C10" s="147"/>
      <c r="D10" s="147"/>
      <c r="E10" s="147"/>
      <c r="F10" s="48" t="s">
        <v>96</v>
      </c>
    </row>
    <row r="11" spans="1:6" ht="36.75" customHeight="1">
      <c r="A11" s="20"/>
      <c r="B11" s="25" t="s">
        <v>71</v>
      </c>
      <c r="C11" s="149"/>
      <c r="D11" s="149"/>
      <c r="E11" s="149"/>
      <c r="F11" s="43"/>
    </row>
    <row r="12" spans="1:6" ht="17.25" customHeight="1">
      <c r="A12" s="20" t="s">
        <v>44</v>
      </c>
      <c r="B12" s="23" t="s">
        <v>57</v>
      </c>
      <c r="C12" s="150"/>
      <c r="D12" s="150"/>
      <c r="E12" s="150"/>
      <c r="F12" s="354" t="s">
        <v>96</v>
      </c>
    </row>
    <row r="13" spans="1:6" ht="20.25" customHeight="1">
      <c r="A13" s="20" t="s">
        <v>45</v>
      </c>
      <c r="B13" s="23" t="s">
        <v>100</v>
      </c>
      <c r="C13" s="150"/>
      <c r="D13" s="150"/>
      <c r="E13" s="150"/>
      <c r="F13" s="356"/>
    </row>
    <row r="14" spans="1:6" ht="19.5" customHeight="1">
      <c r="A14" s="20" t="s">
        <v>70</v>
      </c>
      <c r="B14" s="23" t="s">
        <v>46</v>
      </c>
      <c r="C14" s="150"/>
      <c r="D14" s="150"/>
      <c r="E14" s="150"/>
      <c r="F14" s="355"/>
    </row>
    <row r="15" spans="1:6" ht="19.5" customHeight="1">
      <c r="A15" s="20"/>
      <c r="B15" s="25" t="s">
        <v>72</v>
      </c>
      <c r="C15" s="150"/>
      <c r="D15" s="150"/>
      <c r="E15" s="150"/>
      <c r="F15" s="43"/>
    </row>
    <row r="16" spans="1:6" s="10" customFormat="1" ht="33" customHeight="1">
      <c r="A16" s="30" t="s">
        <v>73</v>
      </c>
      <c r="B16" s="31" t="s">
        <v>95</v>
      </c>
      <c r="C16" s="148"/>
      <c r="D16" s="148"/>
      <c r="E16" s="148"/>
      <c r="F16" s="361" t="s">
        <v>99</v>
      </c>
    </row>
    <row r="17" spans="1:6" s="10" customFormat="1" ht="33.75" customHeight="1">
      <c r="A17" s="30" t="s">
        <v>74</v>
      </c>
      <c r="B17" s="31" t="s">
        <v>88</v>
      </c>
      <c r="C17" s="148"/>
      <c r="D17" s="148"/>
      <c r="E17" s="148"/>
      <c r="F17" s="362"/>
    </row>
    <row r="18" spans="1:6" s="10" customFormat="1" ht="21" customHeight="1">
      <c r="A18" s="30" t="s">
        <v>75</v>
      </c>
      <c r="B18" s="31" t="s">
        <v>101</v>
      </c>
      <c r="C18" s="148"/>
      <c r="D18" s="148"/>
      <c r="E18" s="148"/>
      <c r="F18" s="363"/>
    </row>
    <row r="19" spans="1:6" ht="31.5">
      <c r="A19" s="20"/>
      <c r="B19" s="21" t="s">
        <v>59</v>
      </c>
      <c r="C19" s="151"/>
      <c r="D19" s="151"/>
      <c r="E19" s="151"/>
      <c r="F19" s="43"/>
    </row>
    <row r="20" spans="1:6" ht="33.75" customHeight="1">
      <c r="A20" s="20" t="s">
        <v>50</v>
      </c>
      <c r="B20" s="23" t="s">
        <v>61</v>
      </c>
      <c r="C20" s="147"/>
      <c r="D20" s="147"/>
      <c r="E20" s="147"/>
      <c r="F20" s="354" t="s">
        <v>96</v>
      </c>
    </row>
    <row r="21" spans="1:6" ht="21" customHeight="1">
      <c r="A21" s="20" t="s">
        <v>51</v>
      </c>
      <c r="B21" s="27" t="s">
        <v>90</v>
      </c>
      <c r="C21" s="150"/>
      <c r="D21" s="150"/>
      <c r="E21" s="150"/>
      <c r="F21" s="355"/>
    </row>
    <row r="22" spans="1:6" ht="15.75">
      <c r="A22" s="20"/>
      <c r="B22" s="25" t="s">
        <v>60</v>
      </c>
      <c r="C22" s="150"/>
      <c r="D22" s="150"/>
      <c r="E22" s="150"/>
      <c r="F22" s="43"/>
    </row>
    <row r="23" spans="1:6" ht="36" customHeight="1">
      <c r="A23" s="20" t="s">
        <v>52</v>
      </c>
      <c r="B23" s="23" t="s">
        <v>89</v>
      </c>
      <c r="C23" s="150"/>
      <c r="D23" s="150"/>
      <c r="E23" s="150"/>
      <c r="F23" s="48" t="s">
        <v>96</v>
      </c>
    </row>
    <row r="24" spans="1:6" ht="31.5">
      <c r="A24" s="20"/>
      <c r="B24" s="25" t="s">
        <v>76</v>
      </c>
      <c r="C24" s="150"/>
      <c r="D24" s="150"/>
      <c r="E24" s="150"/>
      <c r="F24" s="43"/>
    </row>
    <row r="25" spans="1:6" s="10" customFormat="1" ht="19.5" customHeight="1">
      <c r="A25" s="30" t="s">
        <v>53</v>
      </c>
      <c r="B25" s="31" t="s">
        <v>102</v>
      </c>
      <c r="C25" s="148"/>
      <c r="D25" s="148"/>
      <c r="E25" s="148"/>
      <c r="F25" s="354" t="s">
        <v>96</v>
      </c>
    </row>
    <row r="26" spans="1:6" ht="21" customHeight="1">
      <c r="A26" s="30" t="s">
        <v>77</v>
      </c>
      <c r="B26" s="31" t="s">
        <v>103</v>
      </c>
      <c r="C26" s="152"/>
      <c r="D26" s="152"/>
      <c r="E26" s="152"/>
      <c r="F26" s="356"/>
    </row>
    <row r="27" spans="1:6" ht="34.5" customHeight="1">
      <c r="A27" s="20" t="s">
        <v>78</v>
      </c>
      <c r="B27" s="23" t="s">
        <v>91</v>
      </c>
      <c r="C27" s="153"/>
      <c r="D27" s="153"/>
      <c r="E27" s="153"/>
      <c r="F27" s="355"/>
    </row>
  </sheetData>
  <mergeCells count="10">
    <mergeCell ref="A1:F1"/>
    <mergeCell ref="A2:F2"/>
    <mergeCell ref="F20:F21"/>
    <mergeCell ref="F25:F27"/>
    <mergeCell ref="F5:F6"/>
    <mergeCell ref="C5:E5"/>
    <mergeCell ref="B5:B6"/>
    <mergeCell ref="A5:A6"/>
    <mergeCell ref="F16:F18"/>
    <mergeCell ref="F12:F14"/>
  </mergeCells>
  <phoneticPr fontId="0" type="noConversion"/>
  <pageMargins left="0.78740157480314965" right="0.78740157480314965" top="1.1811023622047245" bottom="0.39370078740157483" header="0.51181102362204722" footer="0.51181102362204722"/>
  <pageSetup paperSize="9" scale="90" firstPageNumber="32" orientation="landscape" useFirstPageNumber="1" r:id="rId1"/>
  <headerFooter alignWithMargins="0">
    <oddHeader xml:space="preserve">&amp;C &amp;P+5
</oddHead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priemonės</vt:lpstr>
      <vt:lpstr>šaltiniai</vt:lpstr>
      <vt:lpstr>Vertinimo kriterijai</vt:lpstr>
      <vt:lpstr>priemonės!Spausdinti_pavadinimus</vt:lpstr>
      <vt:lpstr>'Vertinimo kriterijai'!Spausdinti_pavadinimus</vt:lpstr>
    </vt:vector>
  </TitlesOfParts>
  <Company>valdyba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Vilija</cp:lastModifiedBy>
  <cp:lastPrinted>2018-01-09T15:22:52Z</cp:lastPrinted>
  <dcterms:created xsi:type="dcterms:W3CDTF">2007-07-27T10:32:34Z</dcterms:created>
  <dcterms:modified xsi:type="dcterms:W3CDTF">2018-01-09T15:25:07Z</dcterms:modified>
</cp:coreProperties>
</file>